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Diski v skupni rabi\0888 OVE MFE\0888 JN\0888 JN objava popravkov\0888 250919 Oddano na portal v3\KI popravki v3\"/>
    </mc:Choice>
  </mc:AlternateContent>
  <xr:revisionPtr revIDLastSave="0" documentId="13_ncr:1_{14495BEF-BC43-4C11-894F-47743E45B10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KAPITULACIJA SKUPAJ" sheetId="14" r:id="rId1"/>
    <sheet name="REKAPITULACIJA MIC" sheetId="2" r:id="rId2"/>
    <sheet name="EI 01 - INŠT. MATERIAL in DELO" sheetId="1" r:id="rId3"/>
    <sheet name="EI 02 - GRADBENA DELA" sheetId="13" r:id="rId4"/>
    <sheet name="EI 03 - KROVSKI MATERIAL in DEL" sheetId="10" r:id="rId5"/>
    <sheet name="EI04 - STRELOVOD" sheetId="12" r:id="rId6"/>
    <sheet name="EI05 - VODENJE in DOKUMENTACIJA" sheetId="11" r:id="rId7"/>
    <sheet name="REKAPITULACIJA MIC Glavna stavb" sheetId="15" r:id="rId8"/>
    <sheet name="EI 01 - INŠT. MATERIAL in D (2)" sheetId="16" r:id="rId9"/>
    <sheet name="EI 02 - GRADBENA DELA (2)" sheetId="17" r:id="rId10"/>
    <sheet name="EI 03 - KROVSKI MATERIAL in (2)" sheetId="18" r:id="rId11"/>
    <sheet name="EI04 - STRELOVOD (2)" sheetId="19" r:id="rId12"/>
    <sheet name="EI05 - VODENJE in DOKUMENTA (2)" sheetId="20" r:id="rId13"/>
    <sheet name="REKAPITULACIJA Lesarska šola" sheetId="21" r:id="rId14"/>
    <sheet name="EI 01 - INŠT. MATERIAL in D (3)" sheetId="23" r:id="rId15"/>
    <sheet name="EI 02 - GRADBENA DELA (3)" sheetId="24" r:id="rId16"/>
    <sheet name="EI 03 - KROVSKI MATERIAL in (3)" sheetId="25" r:id="rId17"/>
    <sheet name="EI04 - STRELOVOD (3)" sheetId="26" r:id="rId18"/>
    <sheet name="EI05 - VODENJE in DOKUMENTA (3)" sheetId="27" r:id="rId19"/>
  </sheets>
  <definedNames>
    <definedName name="_Hlk73546969" localSheetId="13">'REKAPITULACIJA Lesarska šola'!$C$3</definedName>
    <definedName name="_Hlk73546969" localSheetId="1">'REKAPITULACIJA MIC'!$C$3</definedName>
    <definedName name="_Hlk73546969" localSheetId="7">'REKAPITULACIJA MIC Glavna stavb'!$C$3</definedName>
    <definedName name="_xlnm.Print_Area" localSheetId="8">'EI 01 - INŠT. MATERIAL in D (2)'!$A$1:$J$163</definedName>
    <definedName name="_xlnm.Print_Area" localSheetId="14">'EI 01 - INŠT. MATERIAL in D (3)'!$A$1:$J$136</definedName>
    <definedName name="_xlnm.Print_Area" localSheetId="2">'EI 01 - INŠT. MATERIAL in DELO'!$A$1:$J$177</definedName>
    <definedName name="_xlnm.Print_Area" localSheetId="3">'EI 02 - GRADBENA DELA'!$A$1:$J$31</definedName>
    <definedName name="_xlnm.Print_Area" localSheetId="9">'EI 02 - GRADBENA DELA (2)'!$A$1:$J$20</definedName>
    <definedName name="_xlnm.Print_Area" localSheetId="15">'EI 02 - GRADBENA DELA (3)'!$A$1:$J$38</definedName>
    <definedName name="_xlnm.Print_Area" localSheetId="10">'EI 03 - KROVSKI MATERIAL in (2)'!$A$1:$J$34</definedName>
    <definedName name="_xlnm.Print_Area" localSheetId="16">'EI 03 - KROVSKI MATERIAL in (3)'!$A$1:$J$33</definedName>
    <definedName name="_xlnm.Print_Area" localSheetId="4">'EI 03 - KROVSKI MATERIAL in DEL'!$A$1:$J$39</definedName>
    <definedName name="_xlnm.Print_Area" localSheetId="5">'EI04 - STRELOVOD'!$A$1:$J$44</definedName>
    <definedName name="_xlnm.Print_Area" localSheetId="11">'EI04 - STRELOVOD (2)'!$A$1:$J$30</definedName>
    <definedName name="_xlnm.Print_Area" localSheetId="17">'EI04 - STRELOVOD (3)'!$A$1:$J$62</definedName>
    <definedName name="_xlnm.Print_Titles" localSheetId="8">'EI 01 - INŠT. MATERIAL in D (2)'!$2:$3</definedName>
    <definedName name="_xlnm.Print_Titles" localSheetId="14">'EI 01 - INŠT. MATERIAL in D (3)'!$2:$3</definedName>
    <definedName name="_xlnm.Print_Titles" localSheetId="2">'EI 01 - INŠT. MATERIAL in DELO'!$2:$3</definedName>
    <definedName name="_xlnm.Print_Titles" localSheetId="3">'EI 02 - GRADBENA DELA'!$2:$3</definedName>
    <definedName name="_xlnm.Print_Titles" localSheetId="9">'EI 02 - GRADBENA DELA (2)'!$2:$3</definedName>
    <definedName name="_xlnm.Print_Titles" localSheetId="15">'EI 02 - GRADBENA DELA (3)'!$2:$3</definedName>
    <definedName name="_xlnm.Print_Titles" localSheetId="5">'EI04 - STRELOVOD'!$2:$3</definedName>
    <definedName name="_xlnm.Print_Titles" localSheetId="11">'EI04 - STRELOVOD (2)'!$2:$3</definedName>
    <definedName name="_xlnm.Print_Titles" localSheetId="17">'EI04 - STRELOVOD (3)'!$2:$3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4" l="1"/>
  <c r="H20" i="10"/>
  <c r="I20" i="10" s="1"/>
  <c r="H14" i="25"/>
  <c r="I14" i="25" s="1"/>
  <c r="H12" i="25"/>
  <c r="I12" i="25" s="1"/>
  <c r="F20" i="2"/>
  <c r="H30" i="11"/>
  <c r="I30" i="11" s="1"/>
  <c r="H29" i="11"/>
  <c r="I29" i="11" s="1"/>
  <c r="H27" i="11"/>
  <c r="I27" i="11" s="1"/>
  <c r="H30" i="27"/>
  <c r="I30" i="27" s="1"/>
  <c r="H29" i="27"/>
  <c r="I29" i="27" s="1"/>
  <c r="H27" i="27"/>
  <c r="I27" i="27" s="1"/>
  <c r="H31" i="20"/>
  <c r="I31" i="20" s="1"/>
  <c r="H14" i="18"/>
  <c r="I14" i="18" s="1"/>
  <c r="H30" i="20"/>
  <c r="I30" i="20" s="1"/>
  <c r="H28" i="20"/>
  <c r="I28" i="20" s="1"/>
  <c r="F16" i="21"/>
  <c r="F19" i="15"/>
  <c r="F17" i="15"/>
  <c r="F19" i="2"/>
  <c r="F17" i="2"/>
  <c r="H8" i="27"/>
  <c r="I8" i="27" s="1"/>
  <c r="H10" i="27"/>
  <c r="I10" i="27" s="1"/>
  <c r="H12" i="27"/>
  <c r="I12" i="27" s="1"/>
  <c r="H15" i="27"/>
  <c r="H17" i="27"/>
  <c r="I17" i="27" s="1"/>
  <c r="H19" i="27"/>
  <c r="I19" i="27" s="1"/>
  <c r="B21" i="27"/>
  <c r="B24" i="27" s="1"/>
  <c r="B26" i="27" s="1"/>
  <c r="H21" i="27"/>
  <c r="I21" i="27" s="1"/>
  <c r="H24" i="27"/>
  <c r="I24" i="27" s="1"/>
  <c r="H26" i="27"/>
  <c r="I26" i="27" s="1"/>
  <c r="J32" i="27"/>
  <c r="G20" i="21" s="1"/>
  <c r="H7" i="26"/>
  <c r="I7" i="26" s="1"/>
  <c r="B9" i="26"/>
  <c r="B11" i="26" s="1"/>
  <c r="B13" i="26" s="1"/>
  <c r="B15" i="26" s="1"/>
  <c r="B17" i="26" s="1"/>
  <c r="B19" i="26" s="1"/>
  <c r="B21" i="26" s="1"/>
  <c r="B23" i="26" s="1"/>
  <c r="B25" i="26" s="1"/>
  <c r="B27" i="26" s="1"/>
  <c r="B29" i="26" s="1"/>
  <c r="B31" i="26" s="1"/>
  <c r="B33" i="26" s="1"/>
  <c r="B35" i="26" s="1"/>
  <c r="B37" i="26" s="1"/>
  <c r="B39" i="26" s="1"/>
  <c r="B41" i="26" s="1"/>
  <c r="B43" i="26" s="1"/>
  <c r="B46" i="26" s="1"/>
  <c r="B48" i="26" s="1"/>
  <c r="B50" i="26" s="1"/>
  <c r="B52" i="26" s="1"/>
  <c r="H9" i="26"/>
  <c r="I9" i="26" s="1"/>
  <c r="H11" i="26"/>
  <c r="I11" i="26"/>
  <c r="H13" i="26"/>
  <c r="I13" i="26" s="1"/>
  <c r="H15" i="26"/>
  <c r="I15" i="26" s="1"/>
  <c r="H17" i="26"/>
  <c r="I17" i="26"/>
  <c r="H19" i="26"/>
  <c r="I19" i="26"/>
  <c r="H21" i="26"/>
  <c r="I21" i="26"/>
  <c r="H23" i="26"/>
  <c r="I23" i="26" s="1"/>
  <c r="H25" i="26"/>
  <c r="I25" i="26" s="1"/>
  <c r="H27" i="26"/>
  <c r="I27" i="26"/>
  <c r="H29" i="26"/>
  <c r="I29" i="26"/>
  <c r="H31" i="26"/>
  <c r="I31" i="26" s="1"/>
  <c r="H33" i="26"/>
  <c r="I33" i="26"/>
  <c r="H35" i="26"/>
  <c r="I35" i="26"/>
  <c r="H37" i="26"/>
  <c r="I37" i="26"/>
  <c r="H39" i="26"/>
  <c r="I39" i="26" s="1"/>
  <c r="H41" i="26"/>
  <c r="I41" i="26" s="1"/>
  <c r="H43" i="26"/>
  <c r="I43" i="26"/>
  <c r="H46" i="26"/>
  <c r="I46" i="26"/>
  <c r="H48" i="26"/>
  <c r="I48" i="26" s="1"/>
  <c r="H50" i="26"/>
  <c r="I50" i="26"/>
  <c r="H52" i="26"/>
  <c r="I52" i="26"/>
  <c r="J55" i="26"/>
  <c r="H8" i="25"/>
  <c r="B10" i="25"/>
  <c r="B16" i="25" s="1"/>
  <c r="B18" i="25" s="1"/>
  <c r="H10" i="25"/>
  <c r="I10" i="25" s="1"/>
  <c r="H16" i="25"/>
  <c r="I16" i="25" s="1"/>
  <c r="H18" i="25"/>
  <c r="I18" i="25" s="1"/>
  <c r="H20" i="25"/>
  <c r="I20" i="25" s="1"/>
  <c r="H22" i="25"/>
  <c r="I22" i="25" s="1"/>
  <c r="H24" i="25"/>
  <c r="I24" i="25" s="1"/>
  <c r="J26" i="25"/>
  <c r="G18" i="21" s="1"/>
  <c r="B8" i="24"/>
  <c r="H8" i="24"/>
  <c r="I8" i="24"/>
  <c r="H10" i="24"/>
  <c r="I10" i="24" s="1"/>
  <c r="B12" i="24"/>
  <c r="B14" i="24" s="1"/>
  <c r="B16" i="24" s="1"/>
  <c r="B18" i="24" s="1"/>
  <c r="B20" i="24" s="1"/>
  <c r="B22" i="24" s="1"/>
  <c r="B24" i="24" s="1"/>
  <c r="B28" i="24" s="1"/>
  <c r="B30" i="24" s="1"/>
  <c r="B32" i="24" s="1"/>
  <c r="F12" i="24"/>
  <c r="H12" i="24" s="1"/>
  <c r="H14" i="24"/>
  <c r="I14" i="24" s="1"/>
  <c r="H16" i="24"/>
  <c r="I16" i="24"/>
  <c r="H18" i="24"/>
  <c r="I18" i="24" s="1"/>
  <c r="H20" i="24"/>
  <c r="I20" i="24"/>
  <c r="H22" i="24"/>
  <c r="I22" i="24" s="1"/>
  <c r="H24" i="24"/>
  <c r="I24" i="24"/>
  <c r="H28" i="24"/>
  <c r="I28" i="24"/>
  <c r="H30" i="24"/>
  <c r="I30" i="24"/>
  <c r="H32" i="24"/>
  <c r="I32" i="24" s="1"/>
  <c r="J35" i="24"/>
  <c r="G17" i="21" s="1"/>
  <c r="H9" i="23"/>
  <c r="I9" i="23" s="1"/>
  <c r="H10" i="23"/>
  <c r="I10" i="23"/>
  <c r="H11" i="23"/>
  <c r="I11" i="23"/>
  <c r="H12" i="23"/>
  <c r="I12" i="23"/>
  <c r="H13" i="23"/>
  <c r="I13" i="23" s="1"/>
  <c r="H14" i="23"/>
  <c r="I14" i="23"/>
  <c r="H15" i="23"/>
  <c r="I15" i="23"/>
  <c r="H16" i="23"/>
  <c r="I16" i="23"/>
  <c r="B19" i="23"/>
  <c r="H20" i="23"/>
  <c r="I20" i="23" s="1"/>
  <c r="H21" i="23"/>
  <c r="I21" i="23" s="1"/>
  <c r="H22" i="23"/>
  <c r="I22" i="23"/>
  <c r="H23" i="23"/>
  <c r="I23" i="23" s="1"/>
  <c r="H24" i="23"/>
  <c r="I24" i="23" s="1"/>
  <c r="H25" i="23"/>
  <c r="I25" i="23" s="1"/>
  <c r="B27" i="23"/>
  <c r="B36" i="23" s="1"/>
  <c r="B39" i="23" s="1"/>
  <c r="B42" i="23" s="1"/>
  <c r="B45" i="23" s="1"/>
  <c r="B74" i="23" s="1"/>
  <c r="B89" i="23" s="1"/>
  <c r="B98" i="23" s="1"/>
  <c r="B100" i="23" s="1"/>
  <c r="B102" i="23" s="1"/>
  <c r="B104" i="23" s="1"/>
  <c r="B106" i="23" s="1"/>
  <c r="B110" i="23" s="1"/>
  <c r="B112" i="23" s="1"/>
  <c r="B114" i="23" s="1"/>
  <c r="B116" i="23" s="1"/>
  <c r="B118" i="23" s="1"/>
  <c r="B120" i="23" s="1"/>
  <c r="B122" i="23" s="1"/>
  <c r="B124" i="23" s="1"/>
  <c r="H28" i="23"/>
  <c r="I28" i="23"/>
  <c r="H29" i="23"/>
  <c r="I29" i="23" s="1"/>
  <c r="H30" i="23"/>
  <c r="I30" i="23"/>
  <c r="H31" i="23"/>
  <c r="I31" i="23"/>
  <c r="H32" i="23"/>
  <c r="I32" i="23"/>
  <c r="H33" i="23"/>
  <c r="I33" i="23" s="1"/>
  <c r="H34" i="23"/>
  <c r="I34" i="23"/>
  <c r="H37" i="23"/>
  <c r="I37" i="23"/>
  <c r="H40" i="23"/>
  <c r="I40" i="23" s="1"/>
  <c r="H43" i="23"/>
  <c r="I43" i="23" s="1"/>
  <c r="H45" i="23"/>
  <c r="I45" i="23"/>
  <c r="H74" i="23"/>
  <c r="I74" i="23"/>
  <c r="D84" i="23"/>
  <c r="H89" i="23"/>
  <c r="I89" i="23"/>
  <c r="H98" i="23"/>
  <c r="I98" i="23" s="1"/>
  <c r="H100" i="23"/>
  <c r="I100" i="23" s="1"/>
  <c r="H102" i="23"/>
  <c r="I102" i="23"/>
  <c r="H104" i="23"/>
  <c r="I104" i="23" s="1"/>
  <c r="H106" i="23"/>
  <c r="I106" i="23"/>
  <c r="H110" i="23"/>
  <c r="I110" i="23" s="1"/>
  <c r="H112" i="23"/>
  <c r="I112" i="23"/>
  <c r="H114" i="23"/>
  <c r="I114" i="23"/>
  <c r="H116" i="23"/>
  <c r="I116" i="23"/>
  <c r="H118" i="23"/>
  <c r="I118" i="23" s="1"/>
  <c r="H120" i="23"/>
  <c r="I120" i="23"/>
  <c r="H122" i="23"/>
  <c r="I122" i="23" s="1"/>
  <c r="H124" i="23"/>
  <c r="I124" i="23"/>
  <c r="J126" i="23"/>
  <c r="G16" i="21"/>
  <c r="G19" i="21"/>
  <c r="H32" i="27" l="1"/>
  <c r="F20" i="21" s="1"/>
  <c r="I55" i="26"/>
  <c r="F19" i="21" s="1"/>
  <c r="H26" i="25"/>
  <c r="F18" i="21" s="1"/>
  <c r="I15" i="27"/>
  <c r="I32" i="27" s="1"/>
  <c r="H55" i="26"/>
  <c r="B20" i="25"/>
  <c r="B22" i="25"/>
  <c r="B24" i="25" s="1"/>
  <c r="I8" i="25"/>
  <c r="I26" i="25" s="1"/>
  <c r="H35" i="24"/>
  <c r="F17" i="21" s="1"/>
  <c r="I12" i="24"/>
  <c r="I35" i="24" s="1"/>
  <c r="I126" i="23"/>
  <c r="H126" i="23"/>
  <c r="G22" i="21" l="1"/>
  <c r="H8" i="20"/>
  <c r="I8" i="20" s="1"/>
  <c r="H10" i="20"/>
  <c r="I10" i="20" s="1"/>
  <c r="H12" i="20"/>
  <c r="H15" i="20"/>
  <c r="I15" i="20" s="1"/>
  <c r="H17" i="20"/>
  <c r="I17" i="20" s="1"/>
  <c r="H19" i="20"/>
  <c r="I19" i="20"/>
  <c r="H21" i="20"/>
  <c r="I21" i="20" s="1"/>
  <c r="H24" i="20"/>
  <c r="I24" i="20" s="1"/>
  <c r="H26" i="20"/>
  <c r="I26" i="20" s="1"/>
  <c r="J32" i="20"/>
  <c r="H7" i="19"/>
  <c r="I7" i="19"/>
  <c r="B9" i="19"/>
  <c r="B11" i="19" s="1"/>
  <c r="H9" i="19"/>
  <c r="I9" i="19" s="1"/>
  <c r="H11" i="19"/>
  <c r="I11" i="19" s="1"/>
  <c r="H14" i="19"/>
  <c r="I14" i="19"/>
  <c r="B16" i="19"/>
  <c r="B18" i="19" s="1"/>
  <c r="B20" i="19" s="1"/>
  <c r="H16" i="19"/>
  <c r="I16" i="19" s="1"/>
  <c r="H18" i="19"/>
  <c r="I18" i="19" s="1"/>
  <c r="H20" i="19"/>
  <c r="I20" i="19" s="1"/>
  <c r="J23" i="19"/>
  <c r="B8" i="18"/>
  <c r="B10" i="18" s="1"/>
  <c r="B12" i="18" s="1"/>
  <c r="B17" i="18" s="1"/>
  <c r="B19" i="18" s="1"/>
  <c r="H8" i="18"/>
  <c r="I8" i="18" s="1"/>
  <c r="H10" i="18"/>
  <c r="H12" i="18"/>
  <c r="I12" i="18" s="1"/>
  <c r="H17" i="18"/>
  <c r="I17" i="18"/>
  <c r="H19" i="18"/>
  <c r="I19" i="18" s="1"/>
  <c r="H21" i="18"/>
  <c r="I21" i="18" s="1"/>
  <c r="H23" i="18"/>
  <c r="I23" i="18" s="1"/>
  <c r="H25" i="18"/>
  <c r="I25" i="18" s="1"/>
  <c r="J27" i="18"/>
  <c r="B9" i="17"/>
  <c r="H9" i="17"/>
  <c r="H12" i="17"/>
  <c r="I12" i="17"/>
  <c r="B14" i="17"/>
  <c r="H14" i="17"/>
  <c r="I14" i="17" s="1"/>
  <c r="J17" i="17"/>
  <c r="H9" i="16"/>
  <c r="I9" i="16" s="1"/>
  <c r="H10" i="16"/>
  <c r="I10" i="16"/>
  <c r="H11" i="16"/>
  <c r="H12" i="16"/>
  <c r="I12" i="16"/>
  <c r="H13" i="16"/>
  <c r="I13" i="16" s="1"/>
  <c r="B16" i="16"/>
  <c r="H17" i="16"/>
  <c r="I17" i="16"/>
  <c r="H18" i="16"/>
  <c r="I18" i="16"/>
  <c r="H19" i="16"/>
  <c r="I19" i="16" s="1"/>
  <c r="H20" i="16"/>
  <c r="I20" i="16"/>
  <c r="H21" i="16"/>
  <c r="I21" i="16"/>
  <c r="B23" i="16"/>
  <c r="H24" i="16"/>
  <c r="I24" i="16"/>
  <c r="H25" i="16"/>
  <c r="I25" i="16" s="1"/>
  <c r="H26" i="16"/>
  <c r="I26" i="16"/>
  <c r="H27" i="16"/>
  <c r="I27" i="16" s="1"/>
  <c r="H28" i="16"/>
  <c r="I28" i="16"/>
  <c r="H29" i="16"/>
  <c r="I29" i="16" s="1"/>
  <c r="H30" i="16"/>
  <c r="I30" i="16"/>
  <c r="H31" i="16"/>
  <c r="I31" i="16" s="1"/>
  <c r="B33" i="16"/>
  <c r="B36" i="16" s="1"/>
  <c r="B39" i="16" s="1"/>
  <c r="B44" i="16" s="1"/>
  <c r="B73" i="16" s="1"/>
  <c r="B102" i="16" s="1"/>
  <c r="B117" i="16" s="1"/>
  <c r="B125" i="16" s="1"/>
  <c r="B127" i="16" s="1"/>
  <c r="B129" i="16" s="1"/>
  <c r="B131" i="16" s="1"/>
  <c r="B133" i="16" s="1"/>
  <c r="B137" i="16" s="1"/>
  <c r="B139" i="16" s="1"/>
  <c r="B141" i="16" s="1"/>
  <c r="B143" i="16" s="1"/>
  <c r="B145" i="16" s="1"/>
  <c r="B147" i="16" s="1"/>
  <c r="B149" i="16" s="1"/>
  <c r="B151" i="16" s="1"/>
  <c r="H34" i="16"/>
  <c r="I34" i="16" s="1"/>
  <c r="H37" i="16"/>
  <c r="I37" i="16"/>
  <c r="H40" i="16"/>
  <c r="I40" i="16"/>
  <c r="H44" i="16"/>
  <c r="I44" i="16" s="1"/>
  <c r="H73" i="16"/>
  <c r="I73" i="16" s="1"/>
  <c r="H102" i="16"/>
  <c r="I102" i="16"/>
  <c r="D112" i="16"/>
  <c r="H117" i="16"/>
  <c r="I117" i="16"/>
  <c r="H125" i="16"/>
  <c r="I125" i="16"/>
  <c r="H127" i="16"/>
  <c r="I127" i="16" s="1"/>
  <c r="H129" i="16"/>
  <c r="I129" i="16"/>
  <c r="H131" i="16"/>
  <c r="I131" i="16"/>
  <c r="H133" i="16"/>
  <c r="I133" i="16"/>
  <c r="H137" i="16"/>
  <c r="I137" i="16" s="1"/>
  <c r="H139" i="16"/>
  <c r="I139" i="16" s="1"/>
  <c r="H141" i="16"/>
  <c r="I141" i="16"/>
  <c r="H143" i="16"/>
  <c r="I143" i="16"/>
  <c r="H145" i="16"/>
  <c r="I145" i="16" s="1"/>
  <c r="H147" i="16"/>
  <c r="I147" i="16"/>
  <c r="H149" i="16"/>
  <c r="I149" i="16"/>
  <c r="H151" i="16"/>
  <c r="I151" i="16" s="1"/>
  <c r="J153" i="16"/>
  <c r="G16" i="15"/>
  <c r="G17" i="15"/>
  <c r="G18" i="15"/>
  <c r="G19" i="15"/>
  <c r="G20" i="15"/>
  <c r="I12" i="20" l="1"/>
  <c r="I32" i="20" s="1"/>
  <c r="H32" i="20"/>
  <c r="D9" i="14"/>
  <c r="F20" i="15"/>
  <c r="I23" i="19"/>
  <c r="H27" i="18"/>
  <c r="F18" i="15" s="1"/>
  <c r="H17" i="17"/>
  <c r="H153" i="16"/>
  <c r="F16" i="15" s="1"/>
  <c r="H23" i="19"/>
  <c r="B23" i="18"/>
  <c r="B25" i="18" s="1"/>
  <c r="B21" i="18"/>
  <c r="I10" i="18"/>
  <c r="I27" i="18" s="1"/>
  <c r="I9" i="17"/>
  <c r="I17" i="17" s="1"/>
  <c r="I11" i="16"/>
  <c r="I153" i="16" s="1"/>
  <c r="G22" i="15" l="1"/>
  <c r="B145" i="1"/>
  <c r="B143" i="1"/>
  <c r="B141" i="1"/>
  <c r="B139" i="1"/>
  <c r="H139" i="1"/>
  <c r="I139" i="1" s="1"/>
  <c r="D8" i="14" l="1"/>
  <c r="H23" i="12"/>
  <c r="I23" i="12" s="1"/>
  <c r="H12" i="10"/>
  <c r="I12" i="10" s="1"/>
  <c r="B10" i="13"/>
  <c r="B12" i="13"/>
  <c r="H10" i="13"/>
  <c r="I10" i="13" s="1"/>
  <c r="H18" i="10"/>
  <c r="I18" i="10" s="1"/>
  <c r="H12" i="13"/>
  <c r="I12" i="13" s="1"/>
  <c r="H10" i="1"/>
  <c r="I10" i="1" s="1"/>
  <c r="H9" i="1"/>
  <c r="I9" i="1" s="1"/>
  <c r="H13" i="1"/>
  <c r="I13" i="1" s="1"/>
  <c r="H20" i="13"/>
  <c r="I20" i="13" s="1"/>
  <c r="H18" i="13"/>
  <c r="I18" i="13" s="1"/>
  <c r="H16" i="13"/>
  <c r="I16" i="13" s="1"/>
  <c r="H14" i="13"/>
  <c r="I14" i="13" s="1"/>
  <c r="H8" i="13"/>
  <c r="I8" i="13" s="1"/>
  <c r="B8" i="13"/>
  <c r="B14" i="13" s="1"/>
  <c r="B16" i="13" s="1"/>
  <c r="B18" i="13" s="1"/>
  <c r="B20" i="13" s="1"/>
  <c r="B23" i="13" s="1"/>
  <c r="H32" i="1"/>
  <c r="I32" i="1" s="1"/>
  <c r="F34" i="1"/>
  <c r="H14" i="1"/>
  <c r="I14" i="1" s="1"/>
  <c r="H21" i="12"/>
  <c r="I21" i="12" s="1"/>
  <c r="H40" i="1" l="1"/>
  <c r="I40" i="1" s="1"/>
  <c r="B10" i="10"/>
  <c r="B12" i="10" s="1"/>
  <c r="B14" i="10" s="1"/>
  <c r="B16" i="10" s="1"/>
  <c r="H14" i="10"/>
  <c r="I14" i="10" s="1"/>
  <c r="H143" i="1" l="1"/>
  <c r="I143" i="1" s="1"/>
  <c r="H13" i="12" l="1"/>
  <c r="I13" i="12" s="1"/>
  <c r="B13" i="12"/>
  <c r="H11" i="12"/>
  <c r="I11" i="12" s="1"/>
  <c r="H10" i="10"/>
  <c r="I10" i="10" s="1"/>
  <c r="H107" i="1"/>
  <c r="I107" i="1" s="1"/>
  <c r="D117" i="1"/>
  <c r="H122" i="1"/>
  <c r="I122" i="1" s="1"/>
  <c r="H131" i="1"/>
  <c r="I131" i="1" s="1"/>
  <c r="H77" i="1"/>
  <c r="I77" i="1" s="1"/>
  <c r="H48" i="1" l="1"/>
  <c r="I48" i="1" s="1"/>
  <c r="B9" i="12" l="1"/>
  <c r="H19" i="12"/>
  <c r="I19" i="12" s="1"/>
  <c r="H17" i="12"/>
  <c r="I17" i="12" s="1"/>
  <c r="H15" i="12"/>
  <c r="I15" i="12" s="1"/>
  <c r="H9" i="12"/>
  <c r="I9" i="12" s="1"/>
  <c r="H7" i="12"/>
  <c r="I7" i="12" s="1"/>
  <c r="H46" i="1"/>
  <c r="I46" i="1" s="1"/>
  <c r="H16" i="1"/>
  <c r="I16" i="1" s="1"/>
  <c r="B15" i="12" l="1"/>
  <c r="B17" i="12" s="1"/>
  <c r="B19" i="12" s="1"/>
  <c r="B11" i="12"/>
  <c r="H15" i="1"/>
  <c r="I15" i="1" s="1"/>
  <c r="B21" i="12" l="1"/>
  <c r="B23" i="12" l="1"/>
  <c r="B25" i="12"/>
  <c r="H25" i="12"/>
  <c r="I25" i="12" s="1"/>
  <c r="B28" i="12"/>
  <c r="H34" i="12" l="1"/>
  <c r="I34" i="12" s="1"/>
  <c r="H32" i="12"/>
  <c r="I32" i="12" s="1"/>
  <c r="H30" i="12"/>
  <c r="I30" i="12" s="1"/>
  <c r="H38" i="1"/>
  <c r="I38" i="1" s="1"/>
  <c r="H11" i="1"/>
  <c r="I11" i="1" s="1"/>
  <c r="H21" i="11"/>
  <c r="I21" i="11" s="1"/>
  <c r="H30" i="10"/>
  <c r="I30" i="10" s="1"/>
  <c r="H28" i="10"/>
  <c r="I28" i="10" s="1"/>
  <c r="H26" i="10"/>
  <c r="I26" i="10" s="1"/>
  <c r="H24" i="10"/>
  <c r="I24" i="10" s="1"/>
  <c r="H22" i="10"/>
  <c r="I22" i="10" s="1"/>
  <c r="H16" i="10"/>
  <c r="I16" i="10" s="1"/>
  <c r="H157" i="1" l="1"/>
  <c r="I157" i="1" s="1"/>
  <c r="H8" i="10"/>
  <c r="I8" i="10" s="1"/>
  <c r="B25" i="13"/>
  <c r="H141" i="1"/>
  <c r="I141" i="1" s="1"/>
  <c r="H165" i="1"/>
  <c r="I165" i="1" s="1"/>
  <c r="H147" i="1"/>
  <c r="I147" i="1" s="1"/>
  <c r="B21" i="1"/>
  <c r="B28" i="1" s="1"/>
  <c r="B37" i="1" s="1"/>
  <c r="B42" i="1" s="1"/>
  <c r="B45" i="1" s="1"/>
  <c r="B48" i="1" s="1"/>
  <c r="H161" i="1"/>
  <c r="I161" i="1" s="1"/>
  <c r="H155" i="1"/>
  <c r="I155" i="1" s="1"/>
  <c r="B77" i="1" l="1"/>
  <c r="B107" i="1"/>
  <c r="B122" i="1" s="1"/>
  <c r="B131" i="1" s="1"/>
  <c r="B137" i="1" s="1"/>
  <c r="B18" i="10"/>
  <c r="B22" i="10" l="1"/>
  <c r="B24" i="10" s="1"/>
  <c r="B26" i="10" s="1"/>
  <c r="B28" i="10" s="1"/>
  <c r="B30" i="10" l="1"/>
  <c r="H137" i="1"/>
  <c r="I137" i="1" s="1"/>
  <c r="B147" i="1" l="1"/>
  <c r="B151" i="1" s="1"/>
  <c r="B153" i="1" s="1"/>
  <c r="B155" i="1" s="1"/>
  <c r="B157" i="1" s="1"/>
  <c r="B159" i="1" s="1"/>
  <c r="B161" i="1" s="1"/>
  <c r="B163" i="1" s="1"/>
  <c r="B165" i="1" s="1"/>
  <c r="H30" i="1"/>
  <c r="I30" i="1" s="1"/>
  <c r="H33" i="1"/>
  <c r="I33" i="1" s="1"/>
  <c r="J32" i="11" l="1"/>
  <c r="G20" i="2" s="1"/>
  <c r="J37" i="12"/>
  <c r="G19" i="2" s="1"/>
  <c r="J32" i="10"/>
  <c r="G18" i="2" s="1"/>
  <c r="I32" i="10"/>
  <c r="J28" i="13"/>
  <c r="G17" i="2" s="1"/>
  <c r="J167" i="1"/>
  <c r="G16" i="2" s="1"/>
  <c r="H159" i="1"/>
  <c r="I159" i="1" s="1"/>
  <c r="H18" i="1" l="1"/>
  <c r="I18" i="1" s="1"/>
  <c r="H26" i="11"/>
  <c r="I26" i="11" s="1"/>
  <c r="H25" i="13"/>
  <c r="I25" i="13" s="1"/>
  <c r="H23" i="13"/>
  <c r="I23" i="13" s="1"/>
  <c r="H29" i="1"/>
  <c r="I29" i="1" s="1"/>
  <c r="I28" i="13" l="1"/>
  <c r="H28" i="13"/>
  <c r="H31" i="1"/>
  <c r="I31" i="1" s="1"/>
  <c r="H24" i="1"/>
  <c r="I24" i="1" s="1"/>
  <c r="H17" i="1" l="1"/>
  <c r="I17" i="1" s="1"/>
  <c r="H28" i="12" l="1"/>
  <c r="I28" i="12" s="1"/>
  <c r="I37" i="12" s="1"/>
  <c r="B30" i="12" l="1"/>
  <c r="B32" i="12" s="1"/>
  <c r="B34" i="12" s="1"/>
  <c r="H43" i="1" l="1"/>
  <c r="I43" i="1" s="1"/>
  <c r="H22" i="1" l="1"/>
  <c r="I22" i="1" s="1"/>
  <c r="H151" i="1" l="1"/>
  <c r="I151" i="1" s="1"/>
  <c r="H145" i="1" l="1"/>
  <c r="I145" i="1" s="1"/>
  <c r="H153" i="1" l="1"/>
  <c r="I153" i="1" s="1"/>
  <c r="H8" i="11"/>
  <c r="I8" i="11" s="1"/>
  <c r="H35" i="1" l="1"/>
  <c r="I35" i="1" s="1"/>
  <c r="H34" i="1"/>
  <c r="I34" i="1" s="1"/>
  <c r="H26" i="1"/>
  <c r="I26" i="1" s="1"/>
  <c r="H25" i="1"/>
  <c r="I25" i="1" s="1"/>
  <c r="H23" i="1"/>
  <c r="I23" i="1" s="1"/>
  <c r="H15" i="11" l="1"/>
  <c r="I15" i="11" s="1"/>
  <c r="H19" i="11" l="1"/>
  <c r="I19" i="11" s="1"/>
  <c r="H17" i="11"/>
  <c r="I17" i="11" s="1"/>
  <c r="H12" i="11"/>
  <c r="I12" i="11" s="1"/>
  <c r="H24" i="11"/>
  <c r="I24" i="11" s="1"/>
  <c r="H10" i="11"/>
  <c r="I10" i="11" s="1"/>
  <c r="I32" i="11" l="1"/>
  <c r="H32" i="11"/>
  <c r="H163" i="1"/>
  <c r="I163" i="1" s="1"/>
  <c r="H32" i="10" l="1"/>
  <c r="F18" i="2" s="1"/>
  <c r="H12" i="1" l="1"/>
  <c r="I12" i="1" s="1"/>
  <c r="I167" i="1" s="1"/>
  <c r="H167" i="1" l="1"/>
  <c r="F16" i="2" s="1"/>
  <c r="G22" i="2" s="1"/>
  <c r="H37" i="12"/>
  <c r="D14" i="14" l="1"/>
</calcChain>
</file>

<file path=xl/sharedStrings.xml><?xml version="1.0" encoding="utf-8"?>
<sst xmlns="http://schemas.openxmlformats.org/spreadsheetml/2006/main" count="1155" uniqueCount="317">
  <si>
    <t>Opis postavke</t>
  </si>
  <si>
    <t>Enota</t>
  </si>
  <si>
    <t>Količina</t>
  </si>
  <si>
    <t>Zap. št.</t>
  </si>
  <si>
    <t>Objekt:</t>
  </si>
  <si>
    <t xml:space="preserve">Datum:         </t>
  </si>
  <si>
    <t>kos</t>
  </si>
  <si>
    <t>kpl</t>
  </si>
  <si>
    <t>m</t>
  </si>
  <si>
    <t>2.1</t>
  </si>
  <si>
    <t>Transportni stroški</t>
  </si>
  <si>
    <t>SKUPAJ INŠTALACIJSKI MATERIAL in DELO</t>
  </si>
  <si>
    <t>Investitor:</t>
  </si>
  <si>
    <t>Solarni kabel položen v kabelske police in na podkonstrukcijo premer žice 6 mm² - črn</t>
  </si>
  <si>
    <t>Solarni kabel položen v kabelske police in na podkonstrukcijo premer žice 6 mm² - rdeč</t>
  </si>
  <si>
    <t>SKUPNE POSTAVKE</t>
  </si>
  <si>
    <t>*OPOMBA</t>
  </si>
  <si>
    <t>1.1</t>
  </si>
  <si>
    <t>SKUPAJ KROVSKI MATERIAL in DELO</t>
  </si>
  <si>
    <t>SKUPNA REKAPITULACIJA DEL IN MATERIALA</t>
  </si>
  <si>
    <t>EI01 - ELEKTRO INŠTALACIJSKI MATERIAL in DELO</t>
  </si>
  <si>
    <t xml:space="preserve"> ELEKTRO INŠTALACIJSKI MATERIAL in DELO</t>
  </si>
  <si>
    <t>MATERIAL IN DELO</t>
  </si>
  <si>
    <t>- Posebno pozornost potrebno posvetiti stikom konstrukcije s streho, da so ustrzno izvedeni in se ne poškoduje parna zapora in kritina.</t>
  </si>
  <si>
    <t>- Upornost ozemljila R ≤  5Ω, v kolikor upornost ozemljila ni ustrezna, je potrebna sanacija ozemljila.</t>
  </si>
  <si>
    <t>- Posebno pozornost je potrebno posvetiti stikom ozemljitve, ki naj bodo trajni in kvalitetno izvedeni.</t>
  </si>
  <si>
    <t xml:space="preserve"> KROVSKI MATERIAL in DELO</t>
  </si>
  <si>
    <t>3.1</t>
  </si>
  <si>
    <t>PROJEKTNA DOKUMENTACIJA</t>
  </si>
  <si>
    <t>Navodila za pravilno in varno uporabo naprave ter obratovanje in vzdrževanje naprave</t>
  </si>
  <si>
    <t>VODENJE POSTOPKA</t>
  </si>
  <si>
    <t>Pridobitev pogodbe o priključitvi na distribucijski sistem</t>
  </si>
  <si>
    <t>Priprava dokumentacije za priklop in izvedba priklopa na distribucijski sistem</t>
  </si>
  <si>
    <t>VODENJE in DOKUMENTACIJA</t>
  </si>
  <si>
    <t>SKUPAJ VODENJE in DOKUMENTACIJA</t>
  </si>
  <si>
    <t>4.1</t>
  </si>
  <si>
    <t>STRELOVOD</t>
  </si>
  <si>
    <t xml:space="preserve">Drobni in montažni material </t>
  </si>
  <si>
    <t xml:space="preserve">Transportni in manipulativni stroški  </t>
  </si>
  <si>
    <t>1 kpl</t>
  </si>
  <si>
    <t>Drobni montažni material</t>
  </si>
  <si>
    <t>Projekt izvedenih del - PID</t>
  </si>
  <si>
    <t>ur</t>
  </si>
  <si>
    <t>OPOMBA: Pred dobavo kabla je potrebno izmeriti potrebno dejansko dolžino kabla.</t>
  </si>
  <si>
    <t>Drobni vezni material</t>
  </si>
  <si>
    <t>Solarni modul - kot npr.:</t>
  </si>
  <si>
    <t>OPOMBE, v ceni za enoto mere je potrebno upoštevati:</t>
  </si>
  <si>
    <t>*</t>
  </si>
  <si>
    <t xml:space="preserve">Dobavo, izdelavo, montažo in ves vezni ter pritrdilni material za navedeno postavko, četudi tekst postavke eksplicitno ne navaja tega.
</t>
  </si>
  <si>
    <t xml:space="preserve">Prevozni in manipulativni stroški </t>
  </si>
  <si>
    <t>Izdelava potrebnih meritev za zahtevano vgradnjo na objektu</t>
  </si>
  <si>
    <t>Vsa finalna čiščenja med in po končanih delih itd.</t>
  </si>
  <si>
    <t>Dvižne košare za izvedbo del na višini</t>
  </si>
  <si>
    <t>Vsi pritrdilni, vezni in montažni materiali ter podkonstrukcije</t>
  </si>
  <si>
    <t>Obračun se vrši po dejansko izvedenih količinah</t>
  </si>
  <si>
    <t>IZVAJALEC se zaveže upoštevati:</t>
  </si>
  <si>
    <t>Vse predpisane tehnične standarde in normative, ki so predpisani za posamezno vrsto del</t>
  </si>
  <si>
    <t>Pred vgradnjo predati Izjave o lastnosti za vgrajene materiale</t>
  </si>
  <si>
    <t>Dimenzije za vse novo vgrajene elemente je potrebno predhodno preveriti na gradbišču</t>
  </si>
  <si>
    <t>Iznos in odvoz odpadnega materiala na stalno deponijo s plačilom vseh komunalnih pristojbin</t>
  </si>
  <si>
    <t>OPOMBE popisa - mora upoštevati ponudnik:</t>
  </si>
  <si>
    <t>vrednosti cen in zmnožek vpisati samo k zahtevanim količinam</t>
  </si>
  <si>
    <t>dopisovanje drugih podatkov in sprememb vsebine popisa in količin ni dovoljeno</t>
  </si>
  <si>
    <t>dejanske cene in količine se lahko spremenijo glede na vrsto izvedbe</t>
  </si>
  <si>
    <t>preveriti zmnožke in seštevke zaradi starejših verzij excela</t>
  </si>
  <si>
    <t>Projektantski nadzor - po veljavni tarifi IZS.</t>
  </si>
  <si>
    <t>Vris sprememb v PZI dokumentacijo za pripravo PID in predaja odgovornemu projektantu - električne instalalcije in oprema</t>
  </si>
  <si>
    <t>Meritve, preizkus in pregled električnih instalcij in izdaja certifikata.</t>
  </si>
  <si>
    <t>DIP zbiralka - montaža na kabelsko polico</t>
  </si>
  <si>
    <t>SKUPAJ STRELOVOD</t>
  </si>
  <si>
    <t>Uvodnice različnih dimenzij</t>
  </si>
  <si>
    <t>Kanali in kabli za ožičeneje različnih dimenzij</t>
  </si>
  <si>
    <t>KZS - kombinirano zaščitno stikalo 10A/C, 30mA</t>
  </si>
  <si>
    <t>Termo - higrostat</t>
  </si>
  <si>
    <t>Grelec 150W</t>
  </si>
  <si>
    <t>- Dokumentacija izdelana na osnovi predvidene postavitve opreme in izdanega soglasja se izvede priključitev SE</t>
  </si>
  <si>
    <t>GRADBENI POSEGI</t>
  </si>
  <si>
    <t>Dobava in montaža razsmernika  kot npr.:</t>
  </si>
  <si>
    <t>Ventilator  cca 150m3/h</t>
  </si>
  <si>
    <t>Priprava gradbišča</t>
  </si>
  <si>
    <t>- Skladno z navodili proizvajalca kritine se vgrajuje in pritrjuje sistem konstrukcije SE.</t>
  </si>
  <si>
    <t>EI 02 - GRADBENA DELA</t>
  </si>
  <si>
    <t>EI03 - KROVSKI MATERIAL in DELO</t>
  </si>
  <si>
    <t>EI04 - STRELOVOD</t>
  </si>
  <si>
    <t>EI05 - VODENJE in DOKUMENTACIJA</t>
  </si>
  <si>
    <t>SKUPAJ GRADBENA DELA</t>
  </si>
  <si>
    <t>Komunikacijski kabel za zunanjo uporabo položen po kabelskih policah in kanalih, kot npr.: UBNT Kabel Out Tough L2 SFTP</t>
  </si>
  <si>
    <t>Termične požirke za zaključevanje kablov</t>
  </si>
  <si>
    <t>Dobava in vgradnja materiala za zaključevanje kablov:</t>
  </si>
  <si>
    <r>
      <t>Kabelski čevji 16 mm</t>
    </r>
    <r>
      <rPr>
        <vertAlign val="superscript"/>
        <sz val="10"/>
        <rFont val="Swis721 Cn BT"/>
        <family val="2"/>
      </rPr>
      <t>2</t>
    </r>
  </si>
  <si>
    <r>
      <t>Kabelski čevji 25 mm</t>
    </r>
    <r>
      <rPr>
        <vertAlign val="superscript"/>
        <sz val="10"/>
        <rFont val="Swis721 Cn BT"/>
        <family val="2"/>
      </rPr>
      <t>2</t>
    </r>
  </si>
  <si>
    <t>5.1</t>
  </si>
  <si>
    <t>Cena (€)</t>
  </si>
  <si>
    <t>Znesek (€)</t>
  </si>
  <si>
    <t>Upravičeni stroški (€)</t>
  </si>
  <si>
    <t>Neupravičeni stroški (€)</t>
  </si>
  <si>
    <t>Vizuelni pregled, meritve strelovodne napeljave z izdajo merilnega poročila s pripadajočo tehnično dokumentacijo</t>
  </si>
  <si>
    <t>Dobava in montaža instalalcijskih kablov:</t>
  </si>
  <si>
    <t>Dobava in montaža vodniki za izenečevanje potencialov, položeni delno v ceveh oz. kabelskih kanalih, zbiralke DIP in spojni material:</t>
  </si>
  <si>
    <t>Spojni vezni vezni material</t>
  </si>
  <si>
    <t>INOX kableska polica s pokrovom 100x60mm s pritrdilnim materialom in pokrovi - zunanja uporaba</t>
  </si>
  <si>
    <t>INOX kableska polica s pokrovom 50x52mm s pritrdilnim materialom in pokrovi - zunanja uporaba</t>
  </si>
  <si>
    <t>Dobava in polaganje kabelskih polic, llestev, cevi,…</t>
  </si>
  <si>
    <t>MC4 konektorji za spajanje DC kablov</t>
  </si>
  <si>
    <t xml:space="preserve">UV odporna brezhalogenska zaščitna cev  Ø 16mm - črne </t>
  </si>
  <si>
    <r>
      <t>Kabelski čevji 35 mm</t>
    </r>
    <r>
      <rPr>
        <vertAlign val="superscript"/>
        <sz val="10"/>
        <rFont val="Swis721 Cn BT"/>
        <family val="2"/>
      </rPr>
      <t>2</t>
    </r>
  </si>
  <si>
    <t>prenapetostni odvodniki - Razred I+II DC 1000V</t>
  </si>
  <si>
    <t>2xDC varovalčni ločilnik z varovalčnimi vložki 20A - solar</t>
  </si>
  <si>
    <t>PE zbiralka</t>
  </si>
  <si>
    <t>Priključne sponke, vzmetne 2,5mm2</t>
  </si>
  <si>
    <t>Označevanje tesnenje požarnih sten in prebojev - predpisane tablice pri požarnih prebojih.</t>
  </si>
  <si>
    <t>Kabel Lycy 2x0,5 mm² twisted pair  položen kabelske police</t>
  </si>
  <si>
    <t>Uporaba lestev in premičnih odrov</t>
  </si>
  <si>
    <t>Pripravljalna dela</t>
  </si>
  <si>
    <t>Priklop mrežnih kablov in nastavitev mreže (IP, porti,...) ter nastavitev mreže</t>
  </si>
  <si>
    <t>Uporaba dvigala višina min 25m</t>
  </si>
  <si>
    <t>Pred vgradnjo pridobiti statično mnenje projektanta gradbenih konstrukcij z izbrano podkonstrukcijo ki se predvidi za vgradno.</t>
  </si>
  <si>
    <t>Optimizatorji - kot npr.:</t>
  </si>
  <si>
    <t xml:space="preserve">Drobni material  </t>
  </si>
  <si>
    <r>
      <t>Priključne sponke solar 1500V/DC , vzmetne 10mm</t>
    </r>
    <r>
      <rPr>
        <vertAlign val="superscript"/>
        <sz val="10"/>
        <color rgb="FF000000"/>
        <rFont val="Swis721 Cn BT"/>
        <family val="2"/>
      </rPr>
      <t>2</t>
    </r>
  </si>
  <si>
    <t xml:space="preserve">Uporaba dvigala </t>
  </si>
  <si>
    <t>Pregled strehe in poškodb pred izvedbo sončne elektrarne</t>
  </si>
  <si>
    <t>Pregled strehe in poškodb po izvedbi sončne elektrarne</t>
  </si>
  <si>
    <t>Drobni montažni material vkjučno z vsemi tesnili in vijaki</t>
  </si>
  <si>
    <t>Priklop in odklop transformatorja - dogovor z uporabniki in elektro distribucijo</t>
  </si>
  <si>
    <t>Označevanje vseh kablov z napisnimi ploščicami s trajnostnim zapisom in dvema vezicama</t>
  </si>
  <si>
    <t>Dobava in montaža dodatnih snegobranov linijski z drobnim montažnim materaialom in tipom kritine. Pred montažo snegobaranov potrebn o potrditev s strani dobavitelja osnovne kritine.</t>
  </si>
  <si>
    <t>Kabel H07V-K 1x35 mm² (RU/ZE)</t>
  </si>
  <si>
    <t xml:space="preserve">Kabel H07V-K 1x25 mm² (RU/ZE) </t>
  </si>
  <si>
    <t xml:space="preserve">Kabel H07V-K 1x16 mm² (RU/ZE) </t>
  </si>
  <si>
    <t>Vodenje gradbene knjige in gradbenega dnevnika</t>
  </si>
  <si>
    <t xml:space="preserve"> GRADBENA DELA</t>
  </si>
  <si>
    <t>Varnostni rele - SCHRACK URNA0345-B (U-f/B kakrakterisitka)</t>
  </si>
  <si>
    <t>Rele preklopni kontakt, 8A</t>
  </si>
  <si>
    <t>RELE 4x preklopni kontakt</t>
  </si>
  <si>
    <t>LED indikacija - 230V BELA</t>
  </si>
  <si>
    <t>LED indikacija - 230V RDEČA</t>
  </si>
  <si>
    <t>LED indikacija - 230V ZELENA</t>
  </si>
  <si>
    <t xml:space="preserve">Rele </t>
  </si>
  <si>
    <t>Stikalo za izklop 16A - vgradnja na DIN letev</t>
  </si>
  <si>
    <t>Stikalo za izklop 16A - vgradnja na vrata</t>
  </si>
  <si>
    <t>25 kom</t>
  </si>
  <si>
    <t>10 kom</t>
  </si>
  <si>
    <t>30 kom</t>
  </si>
  <si>
    <t>Zagon sistma sončne elektrarne</t>
  </si>
  <si>
    <t>Priklop ozemljitvenega vodnika na kovinsko podkonstrukcijo, razsmernik, SB-AC/DC omarico, PMO, kabelske police, ograjo…</t>
  </si>
  <si>
    <t>Poljčane, april 2024</t>
  </si>
  <si>
    <t>Kabel FG16M16 5x50 mm² položen kabelske police</t>
  </si>
  <si>
    <t>Solar Edge optimizator P950
Nazivna moč: 950 W
Dimenzije: 129×162×59 mm
Teža: 1,09 kg
Garancija proizvoda 25 let</t>
  </si>
  <si>
    <r>
      <t xml:space="preserve">Dobava in montaža Izoliranega Strelovodnega Vodnika </t>
    </r>
    <r>
      <rPr>
        <b/>
        <sz val="10"/>
        <rFont val="Swis721 Cn BT"/>
        <family val="2"/>
      </rPr>
      <t>Hermi ISVH dolžine l=1m</t>
    </r>
    <r>
      <rPr>
        <sz val="10"/>
        <rFont val="Swis721 Cn BT"/>
        <family val="2"/>
      </rPr>
      <t xml:space="preserve"> za izvedbo prehodov strelovodne instalacije mimo (elektro in strojnih inštalacij, kabelskih tras, elekričnih in strojnih naprav, ...). ISVH nadomešča ločino razdaljo, kjer le- ta drugače fizično ni izvedljiva.
Proizvajalec HERMI</t>
    </r>
  </si>
  <si>
    <r>
      <t xml:space="preserve">Dobava in montaža okroglega aluminijastega strelovodnega vodnika </t>
    </r>
    <r>
      <rPr>
        <b/>
        <sz val="10"/>
        <rFont val="Swis721 Cn BT"/>
        <family val="2"/>
      </rPr>
      <t>AH1</t>
    </r>
    <r>
      <rPr>
        <sz val="10"/>
        <rFont val="Swis721 Cn BT"/>
        <family val="2"/>
      </rPr>
      <t xml:space="preserve"> Al fi 8mm na tipske strelovodne nosilne elemente. 
Proizvajalec HERMI</t>
    </r>
  </si>
  <si>
    <r>
      <t xml:space="preserve">Dobava in montaža oznak merilnih mest </t>
    </r>
    <r>
      <rPr>
        <b/>
        <sz val="10"/>
        <rFont val="Swis721 Cn BT"/>
        <family val="2"/>
      </rPr>
      <t>MŠ (Rf-V).</t>
    </r>
    <r>
      <rPr>
        <sz val="10"/>
        <rFont val="Swis721 Cn BT"/>
        <family val="2"/>
      </rPr>
      <t xml:space="preserve"> 
Proizvajalec HERMI</t>
    </r>
  </si>
  <si>
    <r>
      <t xml:space="preserve">Dobava in montaža sponke </t>
    </r>
    <r>
      <rPr>
        <b/>
        <sz val="10"/>
        <rFont val="Swis721 Cn BT"/>
        <family val="2"/>
      </rPr>
      <t>KON07</t>
    </r>
    <r>
      <rPr>
        <sz val="10"/>
        <rFont val="Swis721 Cn BT"/>
        <family val="2"/>
      </rPr>
      <t xml:space="preserve"> </t>
    </r>
    <r>
      <rPr>
        <b/>
        <sz val="10"/>
        <rFont val="Swis721 Cn BT"/>
        <family val="2"/>
      </rPr>
      <t>(Rf-V)</t>
    </r>
    <r>
      <rPr>
        <sz val="10"/>
        <rFont val="Swis721 Cn BT"/>
        <family val="2"/>
      </rPr>
      <t xml:space="preserve"> iz nerjavečega jekla za povezovanje okroglega strelovodnega vodnika na lovilne palice. 
Proizvajalec HERMI</t>
    </r>
  </si>
  <si>
    <r>
      <t xml:space="preserve">Dobava in montaža sponke </t>
    </r>
    <r>
      <rPr>
        <b/>
        <sz val="10"/>
        <rFont val="Swis721 Cn BT"/>
        <family val="2"/>
      </rPr>
      <t>KON04 A SIMPLE (Rf-V)</t>
    </r>
    <r>
      <rPr>
        <sz val="10"/>
        <rFont val="Swis721 Cn BT"/>
        <family val="2"/>
      </rPr>
      <t xml:space="preserve"> iz nerjavečega jekla za medsebojno spajanje/podaljševanje okroglih strelovodnih vodnikov. 
Proizvajalec HERMI</t>
    </r>
  </si>
  <si>
    <t>Ureditev obstoječe strelovodne instalacije</t>
  </si>
  <si>
    <t>Stikalni blok RO z vgrajeno opremo naslednjo oprema:</t>
  </si>
  <si>
    <t>NV00 podnožje (160A) z varovalčnimi vložki 16A (3-pol) - predvarovalka za instalalcijske odklopnike</t>
  </si>
  <si>
    <t>NV00 podnožje (160A) z varovalčnimi vložki 100A (3-pol) - predvarovalka in Prenapetostni odvodniki Iimp  = 25 kA; Uc = 300 V; razred I,II  (enako kot SafeBloc B(R) 75 (3+0), 3 pol</t>
  </si>
  <si>
    <t>Priključno, ločilno in prevzemno prodajno mesto se nahaja v PMO, kamor se vgradi naslednja oprema kot npr.:</t>
  </si>
  <si>
    <t>Instalacijski odklopnik 6A, B - 3 polni</t>
  </si>
  <si>
    <t>Instalacijski odklopnik 6A, B - 1 polni</t>
  </si>
  <si>
    <t>Vtičnica za vgradnjo na DIN</t>
  </si>
  <si>
    <t>Izolatorji in zbiralke</t>
  </si>
  <si>
    <t>Vezava PMO omare</t>
  </si>
  <si>
    <t>Merilna garnitura</t>
  </si>
  <si>
    <t>Polindirektni trifazni dvosmerni števec delovne in jalove energije z merjeno močjo razreda točnosti B ali 1 za delovno energijo ter 2 za jalovo energijo, s komunikacijskim vmesnikom - za odjemalce in proizvajalce, kot npr.: MT880-T1A42R56 + komunikacijski modul CM-u-3</t>
  </si>
  <si>
    <t>Stikalni blok SB-AC z vgrajeno opremo naslednjo oprema:</t>
  </si>
  <si>
    <t>Nosilec zbiralk za 60mm sestav/3p</t>
  </si>
  <si>
    <t>Nosilec zbiralk za 60mm sestav PE/N</t>
  </si>
  <si>
    <t>NN zbiralke 3xECu 30x10; obarvane</t>
  </si>
  <si>
    <t>NN zbiralke 2xECu 30x10; obarvane</t>
  </si>
  <si>
    <t>Priključna sponka za zbiralke 30x10mm</t>
  </si>
  <si>
    <t>Prikritje zbiralk</t>
  </si>
  <si>
    <t>Priključna sponka/3p do 95mm2 za zbiralke 30x10</t>
  </si>
  <si>
    <t>Prenapetostni odvodniki Iimp  = 12,5 kA; Uc = 320 V,  50kA; razred I,II , 3 pol</t>
  </si>
  <si>
    <t>Varovalčni ločilnik (letev) NV00, 160A; 60mm sistem</t>
  </si>
  <si>
    <t xml:space="preserve">Varovalčni vložki 100A </t>
  </si>
  <si>
    <t xml:space="preserve">Inštalacijski odklopnik 1p, 4A, B </t>
  </si>
  <si>
    <t>Napajalnik 24VDC/2A</t>
  </si>
  <si>
    <t>Switch LAN 8 port</t>
  </si>
  <si>
    <t>Podporni izolator</t>
  </si>
  <si>
    <t>Drobni material</t>
  </si>
  <si>
    <t>Odklopnik za montažo na zbiralčni sistem 60mm,
63A (nast.: 50A), 3p, 25kA kot je: MC1</t>
  </si>
  <si>
    <r>
      <t xml:space="preserve">Dobava in montaža luminijaste nosilne podkonstrukcije iz ALU profilov s pritrdilnimi vijaki in INOX veznega materiala </t>
    </r>
    <r>
      <rPr>
        <b/>
        <sz val="10"/>
        <rFont val="Swis721 Cn BT"/>
        <family val="2"/>
      </rPr>
      <t xml:space="preserve">za vetrno cono 3, </t>
    </r>
    <r>
      <rPr>
        <sz val="10"/>
        <rFont val="Swis721 Cn BT"/>
        <family val="2"/>
      </rPr>
      <t>skaldno s navedenim v statični presoji. Postavka je predvidnena na modul z dobavo in montažo in vsemtrapezna pločevina materialom. Kot npr.: AEROCOMPACT</t>
    </r>
  </si>
  <si>
    <t>Dobava in montaža butilni trak 40mm</t>
  </si>
  <si>
    <t>ŠOLSKI CENTER ŠKOFJA LOKA,</t>
  </si>
  <si>
    <t xml:space="preserve">PODLUBNIK 1B, </t>
  </si>
  <si>
    <t>SI-4220 ŠKOFJA LOKA</t>
  </si>
  <si>
    <t>SE SE ŠC ŠL – MIC</t>
  </si>
  <si>
    <t>Razsmernik SolarEdge SE66.6K Synergy Manager  sestavlen (SE66.6K-RW00IBNQ4 + 2 x SESUK-RW00INNN4) 
Nazivna moč: 66,6kW
EUR izkoristek: 97,3-97,6%
Garancija proizvoda 25 let</t>
  </si>
  <si>
    <t>Razsmernik SolarEdge SE90K  Synergy Manager  sestavlen (SE90K-RW00IBNM4 + 3 x SESUK-RW00INNN4) 
Nazivna moč: 90kW
EUR izkoristek: 97,3-97,6%
Garancija proizvoda 25 let</t>
  </si>
  <si>
    <t xml:space="preserve">Monokristalni solarni paneli: rina Solar Vertex S+ 440 Wp Glass-Glass Solar TSM-NEG9R.28 Nazivna moč: 440W
Dimenzije: 1762×1134×30 mm
Teža: 21,1 kg     
Dvojno steklo, N-typ tehnologija
25 let garancije na proizvod
30 let garancije na moč                             </t>
  </si>
  <si>
    <t>Prostostoječa priključna merilna omarica, iz nerjaveče pločevine INOX V2A dimenzije 1800x1000x500 + 200 podstavek, z ločenimi dvojnimi rati, ločen merilni in ločilni del, stopničasti zbiralčni sistem dim. CU 30x10mm BUS 60mm, tip P/-PM3, z montažno ploščo, izrezom, ključavnico, skaldno s tehnično smernico za priključne in razdelilne elektro omarice</t>
  </si>
  <si>
    <t>Tokovniki 400/5A, kot npr.: TC 8</t>
  </si>
  <si>
    <t>Odklopnik 500A (nast.: 355A), z motornim pogonom in izklopilno tuljavico ter krmiljenjem odklopa elektrarne.</t>
  </si>
  <si>
    <t>NH3 podnožje (630A) z varovalčnimi vložki 355A (3-pol)</t>
  </si>
  <si>
    <t>Dobava in montaža stenske elektro omare z montažno ploščo,  iz nerjaveče pločevine INOX V2A, dimenzije 1200x800x400mm, opremljene z vsemi potrebnimi nosilci, blendami, vrati, izrezi, ključavnico, z 20% rezervo za kasnejšo dograditev, komplet z naslednjo vgrajeno opremo:</t>
  </si>
  <si>
    <t>Ločilno stikalo MC3, 400A</t>
  </si>
  <si>
    <t>NH3 podnožje (1200A) z varovalčnimi vložki 200A (3-pol)</t>
  </si>
  <si>
    <t>NH2 podnožje (400A) z varovalčnimi vložki 355A (3-pol)</t>
  </si>
  <si>
    <r>
      <t xml:space="preserve">Dobava in montaža luminijaste nosilne podkonstrukcije iz ALU profilov s pritrdilnimi vijaki in INOX veznega materiala </t>
    </r>
    <r>
      <rPr>
        <b/>
        <sz val="10"/>
        <rFont val="Swis721 Cn BT"/>
        <family val="2"/>
      </rPr>
      <t xml:space="preserve">za vetrno cono 3, </t>
    </r>
    <r>
      <rPr>
        <sz val="10"/>
        <rFont val="Swis721 Cn BT"/>
        <family val="2"/>
      </rPr>
      <t>skaldno s navedenim v statični presoji. Postavka je predvidnena na modul z dobavo in montažo in vsem drobnim pritrdilnim materialom za ravne strehe vključno z balastom. Kot npr.: AEROCOMPACT</t>
    </r>
  </si>
  <si>
    <r>
      <t xml:space="preserve">Dobava in montaža Izoliranega Strelovodnega Vodnika </t>
    </r>
    <r>
      <rPr>
        <b/>
        <sz val="10"/>
        <rFont val="Swis721 Cn BT"/>
        <family val="2"/>
      </rPr>
      <t>Hermi ISVH dolžine l=2,5m</t>
    </r>
    <r>
      <rPr>
        <sz val="10"/>
        <rFont val="Swis721 Cn BT"/>
        <family val="2"/>
      </rPr>
      <t xml:space="preserve"> za izvedbo prehodov strelovodne instalacije mimo (elektro in strojnih inštalacij, kabelskih tras, elekričnih in strojnih naprav, ...). ISVH nadomešča ločino razdaljo, kjer le- ta drugače fizično ni izvedljiva.
Proizvajalec HERMI</t>
    </r>
  </si>
  <si>
    <r>
      <t xml:space="preserve">Dobava in montaža lovilne palice </t>
    </r>
    <r>
      <rPr>
        <b/>
        <sz val="10"/>
        <rFont val="Swis721 Cn BT"/>
        <family val="2"/>
      </rPr>
      <t xml:space="preserve">LOP2,0 (Al) </t>
    </r>
    <r>
      <rPr>
        <sz val="10"/>
        <rFont val="Swis721 Cn BT"/>
        <family val="2"/>
      </rPr>
      <t>višine h=2,0m vključno z betonskim podstavkom za postavitev na ravni strehi. 
Proizvajalec HERMI</t>
    </r>
  </si>
  <si>
    <r>
      <t xml:space="preserve">Dobava in montaža lovilne palice </t>
    </r>
    <r>
      <rPr>
        <b/>
        <sz val="10"/>
        <rFont val="Swis721 Cn BT"/>
        <family val="2"/>
      </rPr>
      <t xml:space="preserve">LOP3,0 (Al) </t>
    </r>
    <r>
      <rPr>
        <sz val="10"/>
        <rFont val="Swis721 Cn BT"/>
        <family val="2"/>
      </rPr>
      <t>višine h=3,0m vključno z betonskim podstavkom za postavitev na ravni strehi. 
Proizvajalec HERMI</t>
    </r>
  </si>
  <si>
    <t>Kabel FG16M16 4x70+35 mm² položen kabelske police</t>
  </si>
  <si>
    <t>Kabel FG16M16 4x240 mm² položen kabelske police</t>
  </si>
  <si>
    <t>Kabelska lestev 200mm širine, višina 110mm s pritrdilnim materilaom</t>
  </si>
  <si>
    <t>Kabelska lestev 100mm širine, višina 110mm s pritrdilnim materilaom</t>
  </si>
  <si>
    <t>Ročni izkop</t>
  </si>
  <si>
    <t>Zakoličba komunalnih vodov</t>
  </si>
  <si>
    <t>Geodetski posnetek el. voda</t>
  </si>
  <si>
    <t xml:space="preserve">Kabel NA2XY 4x240 mm² </t>
  </si>
  <si>
    <t>Solarni kabel položen v kabelske police in na podkonstrukcijo premer žice 10 mm² - rdeč</t>
  </si>
  <si>
    <t>Solarni kabel položen v kabelske police in na podkonstrukcijo premer žice 10mm² - črn</t>
  </si>
  <si>
    <t>Prostostoječa omarica, iz nerjaveče pločevine INOX V2A dimenzije 1800x800x500 + 200 podstavek, stopničasti zbiralčni sistem dim. CU 30x10mm BUS 60mm, tip P/-PM3, z montažno ploščo, izrezom, ključavnico, skaldno s tehnično smernico za priključne in razdelilne elektro omarice</t>
  </si>
  <si>
    <t>Kabelska spojka na dovodnem kablu AL 4x240</t>
  </si>
  <si>
    <t>- Upoštevati je potrebno montažo elementov za veterno cono 1.</t>
  </si>
  <si>
    <t>- Upoštevati je potrebno montažo elementov na streho za veterno cono 1.</t>
  </si>
  <si>
    <r>
      <t xml:space="preserve">Dobava in montaža luminijaste nosilne podkonstrukcije iz ALU profilov s pritrdilnimi vijaki in INOX veznega materiala </t>
    </r>
    <r>
      <rPr>
        <b/>
        <sz val="10"/>
        <rFont val="Swis721 Cn BT"/>
        <family val="2"/>
      </rPr>
      <t xml:space="preserve">za vetrno cono 3, </t>
    </r>
    <r>
      <rPr>
        <sz val="10"/>
        <rFont val="Swis721 Cn BT"/>
        <family val="2"/>
      </rPr>
      <t>skaldno s navedenim v statični presoji. Postavka je predvidnena na modul z dobavo in montažo in vsemtrapezna pločevina materialom z dodatnim naklonom. Kot npr.: AEROCOMPACT</t>
    </r>
  </si>
  <si>
    <r>
      <t xml:space="preserve">Dobava in montaža Izoliranega Strelovodnega Vodnika </t>
    </r>
    <r>
      <rPr>
        <b/>
        <sz val="10"/>
        <rFont val="Swis721 Cn BT"/>
        <family val="2"/>
      </rPr>
      <t>Hermi ISVH dolžine l=5m</t>
    </r>
    <r>
      <rPr>
        <sz val="10"/>
        <rFont val="Swis721 Cn BT"/>
        <family val="2"/>
      </rPr>
      <t xml:space="preserve"> za izvedbo prehodov strelovodne instalacije mimo (elektro in strojnih inštalacij, kabelskih tras, elekričnih in strojnih naprav, ...). ISVH nadomešča ločino razdaljo, kjer le- ta drugače fizično ni izvedljiva.
Proizvajalec HERMI</t>
    </r>
  </si>
  <si>
    <t>Dobava in montaža podstavka namenjen varnemu shranjevanju in delovanju PMO in RO omar. Dobava materiala in kompletna izdelava jeklene, AKZ pocinkane, konstrukcije za podstavek dimenzije 4,00 x 3,80 x 1,80 m po idejnem načrtu. Primarna jeklena konstrukcija je določena po PZI načrtu jeklene konstrukcija - izdela izvajalec.  Podstavek je sestavljen iz AB temeljev, pohodne perforirane pločevine, perforirane pločevinaste ograje z L jeklenimi nosilci ter montažnih industrijskih jeklenih stopnic. Pred izgradnjo potrebno izvajalec preda načrte projektantu v potrditev.</t>
  </si>
  <si>
    <t>Dobava in montaža dograditve AJP sistema z I/O vmesnik s tiko in resetiranjem  požarne centrale, vključno s povezavo IYSTY 2x2x0,8mm kablom, napajalnim kablom za 24V/DC, napajalnikom, kontakorje, programiranjem in testiranjem.</t>
  </si>
  <si>
    <t>Prostostoječa omarica, iz nerjaveče pločevine INOX V2A dimenzije 1800x1000x400 + 200 podstavek, stopničasti zbiralčni sistem dim. CU 30x10mm BUS 60mm, tip P/-PM3, z montažno ploščo, izrezom, ključavnico, skaldno s tehnično smernico za priključne in razdelilne elektro omarice</t>
  </si>
  <si>
    <t xml:space="preserve">Dobava in vgradnja rebrastih cevi za izdelavo
kabelske kanalizacije, 1x ɸ160 mm, na globini 0.8m (vrh zgornjega roba cevi) izkop v zemljišču I. do III. ktg., dobava peska (granul. 3-7 mm) in zaščita cevi s peskom v sloju 10 cm nad cevmi, zasip kanala z utrditvijo v slojih po 20-25 cm, dobava in položitev ozemljitvenega traku INOX 30,5x30mm, dobava in položitev opozorilnega nemetaliziranega traku, nakladanje in odvoz odvečnega materiala ter stroški začasne in končne deponije, čiščenje trase, cevi se obbetonirajo s betonom C16/20.  Površine je po končanju del na trasi kabelske kanalizacije potrebno urediti v prvotno stanje (asfaltiranje, tlakovanje v širini 1m). </t>
  </si>
  <si>
    <t>- Potrebno upoštevati montažo za vetrno cono 1.</t>
  </si>
  <si>
    <t>REKAPITULACIJA</t>
  </si>
  <si>
    <t>Št.</t>
  </si>
  <si>
    <t>Objekt</t>
  </si>
  <si>
    <t>Skupaj (EUR)</t>
  </si>
  <si>
    <t>1.</t>
  </si>
  <si>
    <t>2.</t>
  </si>
  <si>
    <t>3.</t>
  </si>
  <si>
    <t>SKUPAJ brez DDV</t>
  </si>
  <si>
    <t>MIC</t>
  </si>
  <si>
    <t>Poljčane, marec 2024</t>
  </si>
  <si>
    <t xml:space="preserve">  </t>
  </si>
  <si>
    <t>SE MIC GLAVNA STAVBA</t>
  </si>
  <si>
    <t xml:space="preserve">ŠOLSKI CENTER ŠKOFJA LOKA, </t>
  </si>
  <si>
    <t>Priklop ozemljitvenega vodnika na kovinsko podkonstrukcijo, razsmernik, SB-AC omarico, PMO, kabelske police, ograjo…</t>
  </si>
  <si>
    <t>Priklop mrežnih kablov in nastavitev mreže (IP, porti,...) ter nastavitev mreže in vgradnja GSM modema</t>
  </si>
  <si>
    <t>Zagon sisitmema sončne elektrarne</t>
  </si>
  <si>
    <t>Priklop sončne elektrane v obstoječi stikalni blok PMO z vsem drobnim materialom in ureditvijo zaščit pred neposrednim dotikom</t>
  </si>
  <si>
    <t>80 kom</t>
  </si>
  <si>
    <t>40 kom</t>
  </si>
  <si>
    <t>6 kom</t>
  </si>
  <si>
    <t>16 kom</t>
  </si>
  <si>
    <r>
      <t>Kabelski čevji 50 mm</t>
    </r>
    <r>
      <rPr>
        <vertAlign val="superscript"/>
        <sz val="10"/>
        <rFont val="Swis721 Cn BT"/>
        <family val="2"/>
      </rPr>
      <t>2</t>
    </r>
  </si>
  <si>
    <r>
      <t>Kabelski čevji 70 mm</t>
    </r>
    <r>
      <rPr>
        <vertAlign val="superscript"/>
        <sz val="10"/>
        <rFont val="Swis721 Cn BT"/>
        <family val="2"/>
      </rPr>
      <t>2</t>
    </r>
  </si>
  <si>
    <t>Dobava in montaža stenske elektro omare z montažno ploščo,  iz nerjaveče pločevine INOX V2A, dimenzije 1000x600x300mm, opremljene z vsemi potrebnimi nosilci, blendami, vrati, izrezi, ključavnico, z 20% rezervo za kasnejšo dograditev, komplet z naslednjo vgrajeno opremo:</t>
  </si>
  <si>
    <t>Stikalni blok SB-DC z vgrajeno opremo naslednjo oprema:</t>
  </si>
  <si>
    <t>Ločilno stikalo MC2, 160A</t>
  </si>
  <si>
    <t>Tokovniki 100/5A, kot npr.: TC 5</t>
  </si>
  <si>
    <t>NV02 podnožje (400A) z varovalčnimi vložki 100A (3-pol)</t>
  </si>
  <si>
    <t>Odklopnik 160A (nast.: 128A), z motornim pogonom in izklopilno tuljavico ter krmiljenjem odklopa elektrarne.</t>
  </si>
  <si>
    <t>Prostostoječa priključna merilna omarica, iz nerjaveče pločevine INOX V2A dimenzije 1800x1000x400 + 200 podstavek, z ločenimi dvojnimi rati, ločen merilni in ločilni del, stopničasti zbiralčni sistem dim. CU 30x10mm BUS 60mm, tip P/-PM3, z montažno ploščo, izrezom, ključavnico, skaldno s tehnično smernico za priključne in razdelilne elektro omarice</t>
  </si>
  <si>
    <t>Solar Edge optimizator P950
Nazivna moč: 950 W
Dimenzije: 129 x 155 x 30 mm
Teža: 0,720 kg
Garancija proizvoda 25 let</t>
  </si>
  <si>
    <t xml:space="preserve">Monokristalni solarni paneli: TSM-440 NEG9R.28
 Nazivna moč: 440W
Dimenzije: 1762×1134×30 mm
Teža: 21 kg     
25 let garancije na proizvod
30 let garancije na moč                             </t>
  </si>
  <si>
    <t>Razsmernik SolarEdge SE25K 
Nazivna moč: 25kW
EUR izkoristek: 97,3-97,6%
Garancija proizvoda 25 let</t>
  </si>
  <si>
    <t>UV odporna brezhalogenska zaščitna cev  Ø 23mm - črne</t>
  </si>
  <si>
    <t>Pocinkana kableska polica s pokrovom 200x60mm s pritrdilnim materialom in pokrovi - zunanja uporaba</t>
  </si>
  <si>
    <t>Kabelska lestev 100mm širine, višina 100mm s pritrdilnim materilaom - zunanja uporaba</t>
  </si>
  <si>
    <t>Kabel FG16M16 5x16 mm² položen kabelske police</t>
  </si>
  <si>
    <t>Solarni kabel položen v kabelske police in na podkonstrukcijo premer žice 10 mm² - črn</t>
  </si>
  <si>
    <r>
      <t xml:space="preserve">Dobava in montaža luminijaste nosilne podkonstrukcije iz ALU profilov s pritrdilnimi vijaki in INOX veznega materiala </t>
    </r>
    <r>
      <rPr>
        <b/>
        <sz val="10"/>
        <rFont val="Swis721 Cn BT"/>
        <family val="2"/>
      </rPr>
      <t xml:space="preserve">za vetrno cono 3, </t>
    </r>
    <r>
      <rPr>
        <sz val="10"/>
        <rFont val="Swis721 Cn BT"/>
        <family val="2"/>
      </rPr>
      <t>skaldno s navedenim v statični presoji. Postavka je predvidnena na modul z dobavo in montažo in vsem trapezna pločevina materialom. Kot npr.: AEROCOMPACT</t>
    </r>
  </si>
  <si>
    <t>- Potrebno upoštevati montažo za vetrno cono 1</t>
  </si>
  <si>
    <t xml:space="preserve">Ureditev obstoječe strelovodne instalacije
</t>
  </si>
  <si>
    <t>SE ŠC ŠL – SREDNJA LESARSKA ŠOLA</t>
  </si>
  <si>
    <t>- Upoštevati je potrebno montažo elementov na streho za veterno cono 3.</t>
  </si>
  <si>
    <t>Priklop ozemljitvenega vodnika na kovinsko podkonstrukcijo, razsmernik, SB-DC omarico, PMO, kabelske police, ograjo…</t>
  </si>
  <si>
    <t>Zagon sistema sončne elektrarne</t>
  </si>
  <si>
    <t>Dograditev varovalčnega podnožja NH3 in varovlake 3x200A v transformatorsko postajo</t>
  </si>
  <si>
    <t>50 kom</t>
  </si>
  <si>
    <t>2 kom</t>
  </si>
  <si>
    <r>
      <t>Kabelski čevji 95 mm</t>
    </r>
    <r>
      <rPr>
        <vertAlign val="superscript"/>
        <sz val="10"/>
        <rFont val="Swis721 Cn BT"/>
        <family val="2"/>
      </rPr>
      <t>2</t>
    </r>
  </si>
  <si>
    <r>
      <t>Kabelski čevji 150 mm</t>
    </r>
    <r>
      <rPr>
        <vertAlign val="superscript"/>
        <sz val="10"/>
        <rFont val="Swis721 Cn BT"/>
        <family val="2"/>
      </rPr>
      <t>2</t>
    </r>
  </si>
  <si>
    <t>Dobava in montaža stenske elektro omare z montažno ploščo,  iz nerjaveče pločevine INOX V2A, dimenzije 1000x600x400mm, opremljene z vsemi potrebnimi nosilci, blendami, vrati, izrezi, ključavnico, z 20% rezervo za kasnejšo dograditev, komplet z naslednjo vgrajeno opremo:</t>
  </si>
  <si>
    <t>Tokovniki 150/5A, kot npr.: TC 6</t>
  </si>
  <si>
    <t>NH2 podnožje (400A) z varovalčnimi vložki 160A (3-pol)</t>
  </si>
  <si>
    <t>Odklopnik 200A (nast.: 160A), z motornim pogonom in izklopilno tuljavico ter krmiljenjem odklopa elektrarne.</t>
  </si>
  <si>
    <t>Prostostoječa priključna merilna omarica, iz nerjaveče pločevine INOX V2A dimenzije 1800x800x400 + 200 podstavek, z ločenimi dvojnimi rati, ločen merilni in ločilni del, stopničasti zbiralčni sistem dim. CU 30x50mm BUS 60mm, tip P/-PM3, z montažno ploščo, izrezom, ključavnico, skaldno s tehnično smernico za priključne in razdelilne elektro omarice</t>
  </si>
  <si>
    <t xml:space="preserve">Monokristalni solarni paneli: JKM-450N-54HL4R Tiger Neo N-Type Nazivna moč: 450W
Dimenzije: 1762×1134×30 mm
Teža: 21,1 kg     
Dvojno steklo, N-typ tehnologija
25 let garancije na proizvod
30 let garancije na moč                             </t>
  </si>
  <si>
    <t>Razsmernik SolarEdge SE90K  Synergy Manager  sestavlen
Nazivna moč: 90kW
EUR izkoristek: 97,3-97,6%
Garancija proizvoda 25 let</t>
  </si>
  <si>
    <t>Kabelska lestev 100mm širine, višina 50mm s pritrdilnim materilaom</t>
  </si>
  <si>
    <t xml:space="preserve">Kabel H07V-K 1x50mm² (RU/ZE) </t>
  </si>
  <si>
    <t>Kabel FG16M16 3x2,5 mm² položen kabelske police</t>
  </si>
  <si>
    <t>Kabel FG16M16 4x95mm² + 1x50mm² položen v kabelski kanalizaciji</t>
  </si>
  <si>
    <r>
      <t>Kabel NA2XY-J 4x150mm</t>
    </r>
    <r>
      <rPr>
        <vertAlign val="superscript"/>
        <sz val="10"/>
        <rFont val="Swis721 Cn BT"/>
        <family val="2"/>
      </rPr>
      <t>2</t>
    </r>
    <r>
      <rPr>
        <sz val="10"/>
        <rFont val="Swis721 Cn BT"/>
        <family val="2"/>
      </rPr>
      <t xml:space="preserve"> položen v kabelski kanalizaciji</t>
    </r>
  </si>
  <si>
    <t>- Upoštevati je potrebno montažo elementov za veterno cono 3.</t>
  </si>
  <si>
    <t>Uporaba dvigala</t>
  </si>
  <si>
    <t>Dobava in vgradnja betonskega podstavka 1000x100x400mm</t>
  </si>
  <si>
    <t>Dobava in montaža zaščite pred nepooblaščenimi osebami pred opremo z delavniško dokumentacijo in kjučavnico</t>
  </si>
  <si>
    <t xml:space="preserve">Dobava in vgraditev LTŽ pokrova,
z možnostjo vgradnje tlaka, nosilnostjo 250 kN, pravokotni prerez 800 x 800 mm. 
Pokrov z vgrajenim protihrupnim vložkom in 
varovanjem pred izpadom pokrova zaradi prometne obremenitve. </t>
  </si>
  <si>
    <t>Dobava in postavitev AB jaška na terenu po načrtu izvajalca (dobava in izvedba podbetona C8/10 v deb. 10 cm z niveliranjem, izvedba ponikovalnice, - min. svetlih mer 1,2x1,2x1,5 m (dxšxg)</t>
  </si>
  <si>
    <t>Dobava in vgradnja rebrastih cevi za izdelavo
kabelske kanalizacije, 2x ɸ160 mm, na globini 0.8m (vrh zgornjega roba cevi) izkop v zemljišču I. do III. ktg., dobava peska (granul. 3-7 mm) in zaščita cevi s peskom v sloju 10 cm nad cevmi, zasip kanala z utrditvijo v slojih po 20-25 cm, dobava in položitev ozemljitvenega traku INOX 30,5x30mm, dobava in položitev opozorilnega nemetaliziranega traku, nakladanje in odvoz odvečnega materiala ter stroški začasne in končne deponije, čiščenje trase, cevi se obbetonirajo s betonom C16/20. Površine je po končanju del na trasi kabelske kanalizacije potrebno urediti v prvotno stanje (asfaltiranje, tlakovanje v širini 1m).</t>
  </si>
  <si>
    <r>
      <t xml:space="preserve">Dobava in montaža luminijaste nosilne podkonstrukcije iz ALU profilov s pritrdilnimi vijaki in INOX veznega materiala </t>
    </r>
    <r>
      <rPr>
        <b/>
        <sz val="10"/>
        <rFont val="Swis721 Cn BT"/>
        <family val="2"/>
      </rPr>
      <t xml:space="preserve">za vetrno cono 3, </t>
    </r>
    <r>
      <rPr>
        <sz val="10"/>
        <rFont val="Swis721 Cn BT"/>
        <family val="2"/>
      </rPr>
      <t>skaldno s navedenim v statični presoji. Postavka je predvidnena na modul z dobavo in montažo in vsem trobnim pretrdilnim materialom za valovitko. Kot npr.: AEROCOMPACT</t>
    </r>
  </si>
  <si>
    <t>- Potrebno upoštevati montažo za vetrno cono 3</t>
  </si>
  <si>
    <r>
      <t xml:space="preserve">Izrez povezovalnega utora (dimenzij cca 10 x 30 mm) v asfaltno površino z reskarjem za potrebe izvedbe medsebojnih povezav posameznih vertikalnih </t>
    </r>
    <r>
      <rPr>
        <b/>
        <sz val="10"/>
        <rFont val="Swis721 Cn BT"/>
        <family val="2"/>
      </rPr>
      <t>POS</t>
    </r>
    <r>
      <rPr>
        <sz val="10"/>
        <rFont val="Swis721 Cn BT"/>
        <family val="2"/>
      </rPr>
      <t xml:space="preserve"> ozemljitvenih sond in izvedbe medsebojnih povezav sond oziroma navezave na obstoječo ozemljitveno instalacijo, krpanje s hladnim asfaltom oziroma hladno zalivno maso.
Izvajalec HERMI</t>
    </r>
  </si>
  <si>
    <r>
      <t xml:space="preserve">Dobava in montaža vertikalne ozemljitvene sonde </t>
    </r>
    <r>
      <rPr>
        <b/>
        <sz val="10"/>
        <rFont val="Swis721 Cn BT"/>
        <family val="2"/>
      </rPr>
      <t>POS Rf (Rf)</t>
    </r>
    <r>
      <rPr>
        <sz val="10"/>
        <rFont val="Swis721 Cn BT"/>
        <family val="2"/>
      </rPr>
      <t xml:space="preserve"> dolžine l=1,5m iz nerjavečega jekla fi 20 mm za izvedbo ozemljitvene instalacije. Sonda ima možnost podaljševanja, tako da se nova sonda nastavi na predhodno in se zabije, ter s tem predhodno potisne globlje v tla. 
Proizvajalec HERMI</t>
    </r>
  </si>
  <si>
    <r>
      <t xml:space="preserve">Dobava in montaža sponke </t>
    </r>
    <r>
      <rPr>
        <b/>
        <sz val="10"/>
        <rFont val="Swis721 Cn BT"/>
        <family val="2"/>
      </rPr>
      <t>KON07 (Rf-V)</t>
    </r>
    <r>
      <rPr>
        <sz val="10"/>
        <rFont val="Swis721 Cn BT"/>
        <family val="2"/>
      </rPr>
      <t xml:space="preserve"> iz nerjavečega jekla za medsebojno spajanje okroglega vodnika RH5*H2 fi10mm in POS Rf ozemljitvene sonde.
Proizvajalec HERMI</t>
    </r>
  </si>
  <si>
    <r>
      <t xml:space="preserve">Dobava in montaža okroglega vodnika </t>
    </r>
    <r>
      <rPr>
        <b/>
        <sz val="10"/>
        <rFont val="Swis721 Cn BT"/>
        <family val="2"/>
      </rPr>
      <t>RH5*H2</t>
    </r>
    <r>
      <rPr>
        <sz val="10"/>
        <rFont val="Swis721 Cn BT"/>
        <family val="2"/>
      </rPr>
      <t xml:space="preserve"> fi10mm iz nerjavečega jekla  za izvedbo povezave med ozemljitveno sondo in vertikalnim odvodom. 
Proizvajalec HERMI</t>
    </r>
  </si>
  <si>
    <r>
      <t>Dobava in montaža Izoliranega Strelovodnega Vodnika Hermi</t>
    </r>
    <r>
      <rPr>
        <b/>
        <sz val="10"/>
        <rFont val="Swis721 Cn BT"/>
        <family val="2"/>
      </rPr>
      <t xml:space="preserve"> ISVH dolžine l=9m</t>
    </r>
    <r>
      <rPr>
        <sz val="10"/>
        <rFont val="Swis721 Cn BT"/>
        <family val="2"/>
      </rPr>
      <t xml:space="preserve"> za izvedbo prehodov strelovodne instalacije mimo (elektro in strojnih inštalacij, kabelskih tras, elekričnih in strojnih naprav, ...). ISVH nadomešča ločino razdaljo, kjer le- ta drugače fizično ni izvedljiva.
Proizvajalec HERMI</t>
    </r>
  </si>
  <si>
    <r>
      <t xml:space="preserve">Dobava in montaža merilne sponke </t>
    </r>
    <r>
      <rPr>
        <b/>
        <sz val="10"/>
        <rFont val="Swis721 Cn BT"/>
        <family val="2"/>
      </rPr>
      <t>KON08 (Rf-V)</t>
    </r>
    <r>
      <rPr>
        <sz val="10"/>
        <rFont val="Swis721 Cn BT"/>
        <family val="2"/>
      </rPr>
      <t xml:space="preserve"> iz nerjavečega jekla za izvedbo križnih spojev med okroglimi vodniki oziroma za podaljševanje okroglega vodnika. 
Proizvajalec HERMI</t>
    </r>
  </si>
  <si>
    <r>
      <t xml:space="preserve">Dobava in montaža merilne sponke </t>
    </r>
    <r>
      <rPr>
        <b/>
        <sz val="10"/>
        <rFont val="Swis721 Cn BT"/>
        <family val="2"/>
      </rPr>
      <t>KON07 (Rf-V)</t>
    </r>
    <r>
      <rPr>
        <sz val="10"/>
        <rFont val="Swis721 Cn BT"/>
        <family val="2"/>
      </rPr>
      <t xml:space="preserve"> iz nerjavečega jekla za izvedbo merilnih spojev med okroglimi vodniki. 
Proizvajalec HERMI</t>
    </r>
  </si>
  <si>
    <r>
      <t xml:space="preserve">Dobava in montaža žlebne sponke </t>
    </r>
    <r>
      <rPr>
        <b/>
        <sz val="10"/>
        <rFont val="Swis721 Cn BT"/>
        <family val="2"/>
      </rPr>
      <t xml:space="preserve">KON06 (Rf-V) </t>
    </r>
    <r>
      <rPr>
        <sz val="10"/>
        <rFont val="Swis721 Cn BT"/>
        <family val="2"/>
      </rPr>
      <t xml:space="preserve"> za izdelavo spojev med strelovodnim vodnikom in žlebnim koritom. 
Proizvajalec HERMI</t>
    </r>
  </si>
  <si>
    <r>
      <t xml:space="preserve">Dobava in montaža merilne sponke </t>
    </r>
    <r>
      <rPr>
        <b/>
        <sz val="10"/>
        <rFont val="Swis721 Cn BT"/>
        <family val="2"/>
      </rPr>
      <t xml:space="preserve">KON02 (Rf-V) </t>
    </r>
    <r>
      <rPr>
        <sz val="10"/>
        <rFont val="Swis721 Cn BT"/>
        <family val="2"/>
      </rPr>
      <t xml:space="preserve"> za izdelavo merilnega spoja med strelovodnim vodnikom AH1 in ozemljilnim trakom. 
Proizvajalec HERMI</t>
    </r>
  </si>
  <si>
    <r>
      <t xml:space="preserve">Dobava in montaža mehanske vertikalne zaščite </t>
    </r>
    <r>
      <rPr>
        <b/>
        <sz val="10"/>
        <rFont val="Swis721 Cn BT"/>
        <family val="2"/>
      </rPr>
      <t xml:space="preserve">VZ01 (Rf) </t>
    </r>
    <r>
      <rPr>
        <sz val="10"/>
        <rFont val="Swis721 Cn BT"/>
        <family val="2"/>
      </rPr>
      <t xml:space="preserve">dolžine l = 1,5 m za zaščito zemljevodov. Primerna za nameščanje strelovodnega vodnika na votle stene z izolacijo do 100 mm, skupaj z nosilcema, vijakoma 160 mm in PVC vložkoma fi 10 mm. Zaščita je sestavljena iz </t>
    </r>
    <r>
      <rPr>
        <b/>
        <sz val="10"/>
        <rFont val="Swis721 Cn BT"/>
        <family val="2"/>
      </rPr>
      <t>1x VZ vertikalna zaščita gola + 2x VZ nosilec 01</t>
    </r>
    <r>
      <rPr>
        <sz val="10"/>
        <rFont val="Swis721 Cn BT"/>
        <family val="2"/>
      </rPr>
      <t>.
Proizvajalec HERMI</t>
    </r>
  </si>
  <si>
    <r>
      <t xml:space="preserve">Dobava in montaža zidnega nosilnega elementa </t>
    </r>
    <r>
      <rPr>
        <b/>
        <sz val="10"/>
        <rFont val="Swis721 Cn BT"/>
        <family val="2"/>
      </rPr>
      <t xml:space="preserve">ZON01 Rf-V </t>
    </r>
    <r>
      <rPr>
        <sz val="10"/>
        <rFont val="Swis721 Cn BT"/>
        <family val="2"/>
      </rPr>
      <t>za pritrjevanje strelovodnega vodnika AH1 fi 8 mm na votle stene z izolacijo do 100 mm, z vijakom 160 mm in PVC vložkom fi10 mm 
Proizvajalec HERMI</t>
    </r>
  </si>
  <si>
    <r>
      <t xml:space="preserve">Dobava in montaža lovilne palice </t>
    </r>
    <r>
      <rPr>
        <b/>
        <sz val="10"/>
        <rFont val="Swis721 Cn BT"/>
        <family val="2"/>
      </rPr>
      <t xml:space="preserve">LOP1,5 (Al) </t>
    </r>
    <r>
      <rPr>
        <sz val="10"/>
        <rFont val="Swis721 Cn BT"/>
        <family val="2"/>
      </rPr>
      <t>višine h=1,5m vključno z betonskim podstavkom za postavitev na opečno/betonsko kritino. 
Proizvajalec HERMI</t>
    </r>
  </si>
  <si>
    <r>
      <t xml:space="preserve">Dobava in montaža lovilne palice </t>
    </r>
    <r>
      <rPr>
        <b/>
        <sz val="10"/>
        <rFont val="Swis721 Cn BT"/>
        <family val="2"/>
      </rPr>
      <t xml:space="preserve">LOP1,0 (Al) </t>
    </r>
    <r>
      <rPr>
        <sz val="10"/>
        <rFont val="Swis721 Cn BT"/>
        <family val="2"/>
      </rPr>
      <t>višine h=1,0m vključno z betonskim podstavkom za postavitev na opečno/betonsko kritino. 
Proizvajalec HERMI</t>
    </r>
  </si>
  <si>
    <r>
      <t xml:space="preserve">Dobava in montaža slemenskega nosilnega elementa </t>
    </r>
    <r>
      <rPr>
        <b/>
        <sz val="10"/>
        <rFont val="Swis721 Cn BT"/>
        <family val="2"/>
      </rPr>
      <t>SON14 (Rf-K</t>
    </r>
    <r>
      <rPr>
        <sz val="10"/>
        <rFont val="Swis721 Cn BT"/>
        <family val="2"/>
      </rPr>
      <t>) iz nerjavečega jekla za pritrjevanje strelovodnega vodnika AH1 Al fi 8mm na opečno/betonsko kritino. 
Proizvajalec HERMI</t>
    </r>
  </si>
  <si>
    <t>MIC - glavna stavba</t>
  </si>
  <si>
    <t>Lesarska šola</t>
  </si>
  <si>
    <t>Skupaj brez ddv</t>
  </si>
  <si>
    <t>Šolanje uporabnika (2 obiska)</t>
  </si>
  <si>
    <t>Izkaz požarne varnosti, priprava požarnega načrta</t>
  </si>
  <si>
    <t xml:space="preserve">Dobava in montaža sistema za zaščito pred padcem (sistemske rešitve) za čas izvedbe z vključeno tehnično dokumentacijo,  skladno z evropskima standardama EN 795: 2012 in CEN/TS 16415:2013. </t>
  </si>
  <si>
    <t>Nepredvidena dela (ocena 7 % celotne vrednosti proizdvodne naprave)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</si>
</sst>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#,##0.00&quot; €&quot;"/>
    <numFmt numFmtId="165" formatCode="0.0%"/>
    <numFmt numFmtId="166" formatCode="_-* #,##0\ _S_I_T_-;\-* #,##0\ _S_I_T_-;_-* &quot;-&quot;\ _S_I_T_-;_-@_-"/>
    <numFmt numFmtId="167" formatCode="_-* #,##0.00\ &quot;SIT&quot;_-;\-* #,##0.00\ &quot;SIT&quot;_-;_-* &quot;-&quot;??\ &quot;SIT&quot;_-;_-@_-"/>
    <numFmt numFmtId="168" formatCode="#,##0\ &quot;kpl&quot;"/>
    <numFmt numFmtId="169" formatCode="#,##0\ &quot;kom&quot;"/>
    <numFmt numFmtId="170" formatCode="#,##0.00\ &quot;€&quot;"/>
  </numFmts>
  <fonts count="40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</font>
    <font>
      <sz val="10"/>
      <name val="MS Sans Serif"/>
      <family val="2"/>
      <charset val="238"/>
    </font>
    <font>
      <sz val="10"/>
      <name val="Swis721 Cn BT"/>
      <family val="2"/>
    </font>
    <font>
      <b/>
      <sz val="10"/>
      <name val="Swis721 Cn BT"/>
      <family val="2"/>
    </font>
    <font>
      <sz val="10"/>
      <name val="Arial CE"/>
      <charset val="238"/>
    </font>
    <font>
      <sz val="10"/>
      <name val="Helv"/>
      <charset val="204"/>
    </font>
    <font>
      <sz val="10"/>
      <name val="Arial"/>
      <family val="2"/>
      <charset val="238"/>
    </font>
    <font>
      <sz val="9"/>
      <name val="Futura Prins"/>
      <charset val="238"/>
    </font>
    <font>
      <u/>
      <sz val="15"/>
      <color indexed="12"/>
      <name val="Arial"/>
      <family val="2"/>
      <charset val="238"/>
    </font>
    <font>
      <sz val="10"/>
      <name val="Times New Roman CE"/>
      <family val="1"/>
      <charset val="238"/>
    </font>
    <font>
      <sz val="10"/>
      <color theme="1"/>
      <name val="Swis721 Cn BT"/>
      <family val="2"/>
    </font>
    <font>
      <sz val="10"/>
      <name val="Swis721 Cn BT"/>
      <family val="2"/>
      <charset val="238"/>
    </font>
    <font>
      <b/>
      <sz val="10"/>
      <color theme="1"/>
      <name val="Swis721 Cn BT"/>
      <family val="2"/>
    </font>
    <font>
      <b/>
      <sz val="10"/>
      <name val="Swis721 Cn BT"/>
      <family val="2"/>
      <charset val="238"/>
    </font>
    <font>
      <sz val="10"/>
      <color theme="1"/>
      <name val="Swis721 Cn BT"/>
      <family val="2"/>
      <charset val="238"/>
    </font>
    <font>
      <b/>
      <sz val="10"/>
      <color theme="1"/>
      <name val="Swis721 Cn BT"/>
      <family val="2"/>
      <charset val="238"/>
    </font>
    <font>
      <b/>
      <sz val="10"/>
      <color rgb="FF00B0F0"/>
      <name val="Swis721 Cn BT"/>
      <family val="2"/>
      <charset val="238"/>
    </font>
    <font>
      <sz val="10"/>
      <color rgb="FF00B0F0"/>
      <name val="Swis721 Cn BT"/>
      <family val="2"/>
      <charset val="238"/>
    </font>
    <font>
      <b/>
      <sz val="10"/>
      <color indexed="8"/>
      <name val="Swis721 Cn BT"/>
      <family val="2"/>
    </font>
    <font>
      <sz val="10"/>
      <color rgb="FFFF0000"/>
      <name val="Swis721 Cn BT"/>
      <family val="2"/>
    </font>
    <font>
      <b/>
      <sz val="10"/>
      <color rgb="FF00B0F0"/>
      <name val="Swis721 Cn BT"/>
      <family val="2"/>
    </font>
    <font>
      <sz val="10"/>
      <color rgb="FF00B0F0"/>
      <name val="Swis721 Cn BT"/>
      <family val="2"/>
    </font>
    <font>
      <sz val="10"/>
      <color rgb="FF000000"/>
      <name val="Swis721 Cn BT"/>
      <family val="2"/>
    </font>
    <font>
      <sz val="10"/>
      <color indexed="8"/>
      <name val="Swis721 Cn BT"/>
      <family val="2"/>
    </font>
    <font>
      <b/>
      <sz val="10"/>
      <color rgb="FF000000"/>
      <name val="Swis721 Cn BT"/>
      <family val="2"/>
    </font>
    <font>
      <vertAlign val="superscript"/>
      <sz val="10"/>
      <name val="Swis721 Cn BT"/>
      <family val="2"/>
    </font>
    <font>
      <sz val="10"/>
      <name val="Arial CE"/>
    </font>
    <font>
      <sz val="11"/>
      <color theme="1"/>
      <name val="Calibri"/>
      <family val="2"/>
      <charset val="238"/>
      <scheme val="minor"/>
    </font>
    <font>
      <sz val="8"/>
      <name val="Swis721 Cn BT"/>
      <family val="2"/>
    </font>
    <font>
      <b/>
      <sz val="8"/>
      <color indexed="8"/>
      <name val="Swis721 Cn BT"/>
      <family val="2"/>
    </font>
    <font>
      <sz val="8"/>
      <color theme="1"/>
      <name val="Swis721 Cn BT"/>
      <family val="2"/>
    </font>
    <font>
      <vertAlign val="superscript"/>
      <sz val="10"/>
      <color rgb="FF000000"/>
      <name val="Swis721 Cn BT"/>
      <family val="2"/>
    </font>
    <font>
      <b/>
      <sz val="9"/>
      <color rgb="FF000000"/>
      <name val="Arial Narrow"/>
      <family val="2"/>
      <charset val="238"/>
    </font>
    <font>
      <sz val="12"/>
      <color theme="1"/>
      <name val="Aptos"/>
      <family val="2"/>
    </font>
    <font>
      <b/>
      <sz val="14"/>
      <color theme="1"/>
      <name val="Arial CE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b/>
      <sz val="10"/>
      <color theme="1"/>
      <name val="Arial CE"/>
      <charset val="238"/>
    </font>
    <font>
      <sz val="7"/>
      <color rgb="FF00589D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0" fontId="2" fillId="0" borderId="0"/>
    <xf numFmtId="0" fontId="5" fillId="0" borderId="0"/>
    <xf numFmtId="0" fontId="8" fillId="0" borderId="1" applyAlignment="0"/>
    <xf numFmtId="0" fontId="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10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6" fillId="0" borderId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7" fillId="0" borderId="0"/>
    <xf numFmtId="9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5" fillId="0" borderId="0"/>
  </cellStyleXfs>
  <cellXfs count="187">
    <xf numFmtId="0" fontId="0" fillId="0" borderId="0" xfId="0"/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left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12" fillId="0" borderId="0" xfId="0" applyFont="1" applyAlignment="1">
      <alignment horizontal="justify" vertical="top"/>
    </xf>
    <xf numFmtId="0" fontId="15" fillId="0" borderId="0" xfId="0" applyFont="1"/>
    <xf numFmtId="0" fontId="16" fillId="4" borderId="0" xfId="0" applyFont="1" applyFill="1" applyAlignment="1">
      <alignment vertical="center"/>
    </xf>
    <xf numFmtId="49" fontId="15" fillId="4" borderId="0" xfId="0" applyNumberFormat="1" applyFont="1" applyFill="1"/>
    <xf numFmtId="0" fontId="14" fillId="4" borderId="0" xfId="0" applyFont="1" applyFill="1" applyAlignment="1">
      <alignment vertical="center"/>
    </xf>
    <xf numFmtId="0" fontId="12" fillId="4" borderId="0" xfId="0" applyFont="1" applyFill="1" applyAlignment="1">
      <alignment horizontal="center"/>
    </xf>
    <xf numFmtId="0" fontId="12" fillId="4" borderId="0" xfId="0" applyFont="1" applyFill="1"/>
    <xf numFmtId="49" fontId="12" fillId="0" borderId="0" xfId="0" applyNumberFormat="1" applyFont="1" applyAlignment="1" applyProtection="1">
      <alignment horizontal="left" vertical="top"/>
      <protection locked="0"/>
    </xf>
    <xf numFmtId="2" fontId="12" fillId="0" borderId="0" xfId="0" applyNumberFormat="1" applyFont="1" applyAlignment="1">
      <alignment horizontal="left" vertical="justify" wrapText="1"/>
    </xf>
    <xf numFmtId="1" fontId="12" fillId="0" borderId="0" xfId="0" applyNumberFormat="1" applyFont="1" applyAlignment="1">
      <alignment horizontal="center" vertical="top" wrapText="1"/>
    </xf>
    <xf numFmtId="4" fontId="12" fillId="0" borderId="0" xfId="0" applyNumberFormat="1" applyFont="1" applyAlignment="1">
      <alignment horizontal="right" vertical="top" wrapText="1"/>
    </xf>
    <xf numFmtId="0" fontId="12" fillId="0" borderId="0" xfId="0" applyFont="1" applyAlignment="1" applyProtection="1">
      <alignment horizontal="center" vertical="top"/>
      <protection locked="0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2" fillId="0" borderId="0" xfId="2" applyFont="1" applyAlignment="1">
      <alignment vertical="top" wrapText="1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center"/>
    </xf>
    <xf numFmtId="0" fontId="15" fillId="2" borderId="0" xfId="0" applyFont="1" applyFill="1" applyAlignment="1">
      <alignment horizontal="center"/>
    </xf>
    <xf numFmtId="0" fontId="15" fillId="2" borderId="0" xfId="0" applyFont="1" applyFill="1"/>
    <xf numFmtId="4" fontId="16" fillId="2" borderId="0" xfId="0" applyNumberFormat="1" applyFont="1" applyFill="1"/>
    <xf numFmtId="0" fontId="16" fillId="0" borderId="0" xfId="0" applyFont="1"/>
    <xf numFmtId="0" fontId="19" fillId="2" borderId="0" xfId="1" applyFont="1" applyFill="1" applyAlignment="1">
      <alignment horizontal="center" vertical="center"/>
    </xf>
    <xf numFmtId="0" fontId="11" fillId="0" borderId="0" xfId="0" applyFont="1"/>
    <xf numFmtId="0" fontId="13" fillId="4" borderId="0" xfId="0" applyFont="1" applyFill="1" applyAlignment="1">
      <alignment vertical="center"/>
    </xf>
    <xf numFmtId="49" fontId="11" fillId="4" borderId="0" xfId="0" applyNumberFormat="1" applyFont="1" applyFill="1"/>
    <xf numFmtId="0" fontId="4" fillId="4" borderId="0" xfId="0" applyFont="1" applyFill="1" applyAlignment="1">
      <alignment vertical="center"/>
    </xf>
    <xf numFmtId="0" fontId="3" fillId="4" borderId="0" xfId="0" applyFont="1" applyFill="1" applyAlignment="1">
      <alignment horizontal="center"/>
    </xf>
    <xf numFmtId="0" fontId="3" fillId="4" borderId="0" xfId="0" applyFont="1" applyFill="1"/>
    <xf numFmtId="49" fontId="3" fillId="0" borderId="0" xfId="0" applyNumberFormat="1" applyFont="1" applyAlignment="1" applyProtection="1">
      <alignment horizontal="left" vertical="top"/>
      <protection locked="0"/>
    </xf>
    <xf numFmtId="2" fontId="3" fillId="0" borderId="0" xfId="0" applyNumberFormat="1" applyFont="1" applyAlignment="1">
      <alignment horizontal="left" vertical="justify" wrapText="1"/>
    </xf>
    <xf numFmtId="1" fontId="3" fillId="0" borderId="0" xfId="0" applyNumberFormat="1" applyFont="1" applyAlignment="1">
      <alignment horizontal="center" vertical="top" wrapText="1"/>
    </xf>
    <xf numFmtId="1" fontId="20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justify" wrapText="1"/>
    </xf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/>
    <xf numFmtId="4" fontId="13" fillId="2" borderId="0" xfId="0" applyNumberFormat="1" applyFont="1" applyFill="1"/>
    <xf numFmtId="0" fontId="3" fillId="0" borderId="0" xfId="0" applyFont="1" applyAlignment="1" applyProtection="1">
      <alignment horizontal="center" vertical="top"/>
      <protection locked="0"/>
    </xf>
    <xf numFmtId="0" fontId="23" fillId="0" borderId="0" xfId="0" applyFont="1" applyAlignment="1">
      <alignment horizontal="justify" vertical="center" wrapText="1"/>
    </xf>
    <xf numFmtId="0" fontId="19" fillId="0" borderId="0" xfId="0" applyFont="1"/>
    <xf numFmtId="0" fontId="24" fillId="0" borderId="0" xfId="0" applyFont="1"/>
    <xf numFmtId="0" fontId="23" fillId="0" borderId="0" xfId="0" applyFont="1" applyAlignment="1">
      <alignment horizontal="left" vertical="center" wrapText="1" indent="1"/>
    </xf>
    <xf numFmtId="0" fontId="19" fillId="0" borderId="0" xfId="0" applyFont="1" applyAlignment="1">
      <alignment wrapText="1"/>
    </xf>
    <xf numFmtId="0" fontId="25" fillId="0" borderId="0" xfId="0" applyFont="1"/>
    <xf numFmtId="49" fontId="24" fillId="0" borderId="0" xfId="0" applyNumberFormat="1" applyFont="1"/>
    <xf numFmtId="0" fontId="19" fillId="0" borderId="0" xfId="0" applyFont="1" applyAlignment="1">
      <alignment horizontal="left"/>
    </xf>
    <xf numFmtId="164" fontId="19" fillId="0" borderId="0" xfId="0" applyNumberFormat="1" applyFont="1"/>
    <xf numFmtId="0" fontId="19" fillId="3" borderId="0" xfId="0" applyFont="1" applyFill="1"/>
    <xf numFmtId="164" fontId="19" fillId="3" borderId="0" xfId="0" applyNumberFormat="1" applyFont="1" applyFill="1"/>
    <xf numFmtId="165" fontId="19" fillId="3" borderId="0" xfId="0" applyNumberFormat="1" applyFont="1" applyFill="1"/>
    <xf numFmtId="2" fontId="4" fillId="0" borderId="0" xfId="0" applyNumberFormat="1" applyFont="1" applyAlignment="1">
      <alignment horizontal="left" vertical="top"/>
    </xf>
    <xf numFmtId="1" fontId="3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wrapText="1"/>
    </xf>
    <xf numFmtId="2" fontId="3" fillId="0" borderId="0" xfId="0" quotePrefix="1" applyNumberFormat="1" applyFont="1" applyAlignment="1">
      <alignment horizontal="left" vertical="justify" wrapText="1"/>
    </xf>
    <xf numFmtId="0" fontId="25" fillId="0" borderId="0" xfId="0" applyFont="1" applyAlignment="1">
      <alignment horizontal="left" vertical="center" wrapText="1"/>
    </xf>
    <xf numFmtId="4" fontId="4" fillId="2" borderId="0" xfId="1" applyNumberFormat="1" applyFont="1" applyFill="1" applyAlignment="1">
      <alignment horizontal="center" vertical="center"/>
    </xf>
    <xf numFmtId="4" fontId="19" fillId="2" borderId="0" xfId="1" applyNumberFormat="1" applyFont="1" applyFill="1" applyAlignment="1">
      <alignment horizontal="center" vertical="center"/>
    </xf>
    <xf numFmtId="4" fontId="19" fillId="2" borderId="0" xfId="1" applyNumberFormat="1" applyFont="1" applyFill="1" applyAlignment="1">
      <alignment horizontal="center" vertical="center" wrapText="1"/>
    </xf>
    <xf numFmtId="3" fontId="19" fillId="2" borderId="0" xfId="1" applyNumberFormat="1" applyFont="1" applyFill="1" applyAlignment="1">
      <alignment horizontal="center" vertical="center"/>
    </xf>
    <xf numFmtId="0" fontId="19" fillId="2" borderId="0" xfId="1" applyFont="1" applyFill="1" applyAlignment="1">
      <alignment horizontal="center" vertical="center" wrapText="1"/>
    </xf>
    <xf numFmtId="3" fontId="19" fillId="2" borderId="0" xfId="1" applyNumberFormat="1" applyFont="1" applyFill="1" applyAlignment="1">
      <alignment horizontal="center" vertical="center" wrapText="1"/>
    </xf>
    <xf numFmtId="4" fontId="4" fillId="2" borderId="0" xfId="1" applyNumberFormat="1" applyFont="1" applyFill="1" applyAlignment="1">
      <alignment horizontal="center" vertical="center" wrapText="1"/>
    </xf>
    <xf numFmtId="0" fontId="13" fillId="4" borderId="0" xfId="0" applyFont="1" applyFill="1" applyAlignment="1">
      <alignment vertical="center" wrapText="1"/>
    </xf>
    <xf numFmtId="49" fontId="11" fillId="4" borderId="0" xfId="0" applyNumberFormat="1" applyFont="1" applyFill="1" applyAlignment="1">
      <alignment wrapText="1"/>
    </xf>
    <xf numFmtId="0" fontId="4" fillId="4" borderId="0" xfId="0" applyFont="1" applyFill="1" applyAlignment="1">
      <alignment vertical="center" wrapText="1"/>
    </xf>
    <xf numFmtId="0" fontId="3" fillId="4" borderId="0" xfId="0" applyFont="1" applyFill="1" applyAlignment="1">
      <alignment wrapText="1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" fontId="3" fillId="0" borderId="0" xfId="0" applyNumberFormat="1" applyFont="1" applyAlignment="1">
      <alignment vertical="top" wrapText="1"/>
    </xf>
    <xf numFmtId="0" fontId="3" fillId="0" borderId="0" xfId="0" applyFont="1" applyAlignment="1" applyProtection="1">
      <alignment horizontal="center" vertical="top" wrapText="1"/>
      <protection locked="0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4" fontId="11" fillId="0" borderId="0" xfId="0" applyNumberFormat="1" applyFont="1" applyAlignment="1">
      <alignment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11" fillId="2" borderId="0" xfId="0" applyFont="1" applyFill="1" applyAlignment="1">
      <alignment wrapText="1"/>
    </xf>
    <xf numFmtId="4" fontId="13" fillId="2" borderId="0" xfId="0" applyNumberFormat="1" applyFont="1" applyFill="1" applyAlignment="1">
      <alignment wrapText="1"/>
    </xf>
    <xf numFmtId="9" fontId="19" fillId="3" borderId="0" xfId="18" applyFont="1" applyFill="1"/>
    <xf numFmtId="1" fontId="29" fillId="0" borderId="0" xfId="0" applyNumberFormat="1" applyFont="1" applyAlignment="1">
      <alignment horizontal="center" vertical="top" wrapText="1"/>
    </xf>
    <xf numFmtId="0" fontId="30" fillId="2" borderId="0" xfId="1" applyFont="1" applyFill="1" applyAlignment="1">
      <alignment horizontal="center" vertical="center" wrapText="1"/>
    </xf>
    <xf numFmtId="0" fontId="29" fillId="4" borderId="0" xfId="0" applyFont="1" applyFill="1" applyAlignment="1">
      <alignment horizontal="center" wrapText="1"/>
    </xf>
    <xf numFmtId="0" fontId="31" fillId="0" borderId="0" xfId="0" applyFont="1" applyAlignment="1">
      <alignment horizontal="center" wrapText="1"/>
    </xf>
    <xf numFmtId="0" fontId="31" fillId="2" borderId="0" xfId="0" applyFont="1" applyFill="1" applyAlignment="1">
      <alignment horizontal="center" wrapText="1"/>
    </xf>
    <xf numFmtId="44" fontId="19" fillId="2" borderId="0" xfId="19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168" fontId="29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169" fontId="29" fillId="0" borderId="0" xfId="0" applyNumberFormat="1" applyFont="1" applyAlignment="1">
      <alignment horizontal="center" vertical="top" wrapText="1"/>
    </xf>
    <xf numFmtId="0" fontId="23" fillId="0" borderId="0" xfId="0" applyFont="1" applyAlignment="1">
      <alignment horizontal="justify" vertical="center"/>
    </xf>
    <xf numFmtId="0" fontId="3" fillId="0" borderId="0" xfId="0" applyFont="1" applyAlignment="1">
      <alignment horizontal="right" wrapText="1"/>
    </xf>
    <xf numFmtId="170" fontId="7" fillId="0" borderId="0" xfId="3" applyNumberFormat="1" applyFont="1" applyAlignment="1">
      <alignment horizontal="right" vertical="center"/>
    </xf>
    <xf numFmtId="170" fontId="11" fillId="0" borderId="0" xfId="0" applyNumberFormat="1" applyFont="1"/>
    <xf numFmtId="170" fontId="4" fillId="2" borderId="0" xfId="1" applyNumberFormat="1" applyFont="1" applyFill="1" applyAlignment="1">
      <alignment horizontal="center" vertical="center"/>
    </xf>
    <xf numFmtId="170" fontId="19" fillId="2" borderId="0" xfId="1" applyNumberFormat="1" applyFont="1" applyFill="1" applyAlignment="1">
      <alignment horizontal="center" vertical="center"/>
    </xf>
    <xf numFmtId="170" fontId="19" fillId="2" borderId="0" xfId="1" applyNumberFormat="1" applyFont="1" applyFill="1" applyAlignment="1">
      <alignment horizontal="center" vertical="center" wrapText="1"/>
    </xf>
    <xf numFmtId="170" fontId="12" fillId="4" borderId="0" xfId="0" applyNumberFormat="1" applyFont="1" applyFill="1"/>
    <xf numFmtId="170" fontId="12" fillId="0" borderId="0" xfId="0" applyNumberFormat="1" applyFont="1" applyAlignment="1">
      <alignment vertical="top"/>
    </xf>
    <xf numFmtId="170" fontId="15" fillId="0" borderId="0" xfId="0" applyNumberFormat="1" applyFont="1"/>
    <xf numFmtId="170" fontId="11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vertical="center"/>
    </xf>
    <xf numFmtId="170" fontId="15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70" fontId="15" fillId="2" borderId="0" xfId="0" applyNumberFormat="1" applyFont="1" applyFill="1"/>
    <xf numFmtId="170" fontId="16" fillId="2" borderId="0" xfId="0" applyNumberFormat="1" applyFont="1" applyFill="1"/>
    <xf numFmtId="2" fontId="3" fillId="0" borderId="0" xfId="0" applyNumberFormat="1" applyFont="1" applyAlignment="1">
      <alignment horizontal="left" vertical="justify"/>
    </xf>
    <xf numFmtId="0" fontId="3" fillId="0" borderId="0" xfId="3" applyFont="1" applyAlignment="1">
      <alignment horizontal="justify" vertical="top" wrapText="1"/>
    </xf>
    <xf numFmtId="0" fontId="7" fillId="0" borderId="0" xfId="3" applyFont="1" applyAlignment="1">
      <alignment horizontal="center" vertical="center"/>
    </xf>
    <xf numFmtId="0" fontId="33" fillId="0" borderId="0" xfId="0" applyFont="1"/>
    <xf numFmtId="0" fontId="3" fillId="0" borderId="0" xfId="0" applyFont="1" applyAlignment="1">
      <alignment horizontal="justify" vertical="top" wrapText="1"/>
    </xf>
    <xf numFmtId="0" fontId="12" fillId="0" borderId="0" xfId="0" applyFont="1" applyAlignment="1" applyProtection="1">
      <alignment horizontal="center" vertical="center"/>
      <protection locked="0"/>
    </xf>
    <xf numFmtId="170" fontId="7" fillId="0" borderId="0" xfId="0" applyNumberFormat="1" applyFont="1" applyAlignment="1">
      <alignment horizontal="right" vertical="center"/>
    </xf>
    <xf numFmtId="2" fontId="3" fillId="0" borderId="0" xfId="0" applyNumberFormat="1" applyFont="1" applyAlignment="1">
      <alignment horizontal="left" vertical="top" wrapText="1"/>
    </xf>
    <xf numFmtId="3" fontId="34" fillId="0" borderId="0" xfId="0" applyNumberFormat="1" applyFont="1"/>
    <xf numFmtId="0" fontId="7" fillId="0" borderId="0" xfId="9"/>
    <xf numFmtId="0" fontId="36" fillId="5" borderId="2" xfId="20" applyFont="1" applyFill="1" applyBorder="1" applyAlignment="1">
      <alignment horizontal="center" vertical="center" wrapText="1"/>
    </xf>
    <xf numFmtId="0" fontId="37" fillId="0" borderId="0" xfId="9" applyFont="1" applyAlignment="1">
      <alignment vertical="center"/>
    </xf>
    <xf numFmtId="0" fontId="38" fillId="0" borderId="0" xfId="9" applyFont="1" applyAlignment="1">
      <alignment horizontal="left" vertical="center" wrapText="1"/>
    </xf>
    <xf numFmtId="49" fontId="7" fillId="0" borderId="0" xfId="9" applyNumberFormat="1" applyAlignment="1">
      <alignment horizontal="left" vertical="top"/>
    </xf>
    <xf numFmtId="0" fontId="36" fillId="0" borderId="0" xfId="20" applyFont="1"/>
    <xf numFmtId="4" fontId="7" fillId="0" borderId="0" xfId="20" applyNumberFormat="1" applyFont="1"/>
    <xf numFmtId="0" fontId="0" fillId="0" borderId="0" xfId="9" applyFont="1"/>
    <xf numFmtId="0" fontId="7" fillId="0" borderId="0" xfId="20" applyFont="1"/>
    <xf numFmtId="49" fontId="7" fillId="6" borderId="3" xfId="9" applyNumberFormat="1" applyFill="1" applyBorder="1" applyAlignment="1">
      <alignment horizontal="center" vertical="top"/>
    </xf>
    <xf numFmtId="0" fontId="36" fillId="6" borderId="3" xfId="9" applyFont="1" applyFill="1" applyBorder="1" applyAlignment="1">
      <alignment horizontal="right" vertical="top"/>
    </xf>
    <xf numFmtId="4" fontId="37" fillId="6" borderId="3" xfId="9" applyNumberFormat="1" applyFont="1" applyFill="1" applyBorder="1"/>
    <xf numFmtId="4" fontId="11" fillId="0" borderId="0" xfId="0" applyNumberFormat="1" applyFont="1"/>
    <xf numFmtId="44" fontId="11" fillId="0" borderId="0" xfId="0" applyNumberFormat="1" applyFont="1"/>
    <xf numFmtId="0" fontId="39" fillId="0" borderId="0" xfId="0" applyFont="1" applyAlignment="1">
      <alignment wrapText="1"/>
    </xf>
    <xf numFmtId="0" fontId="3" fillId="0" borderId="0" xfId="3" applyFont="1" applyAlignment="1">
      <alignment horizontal="center" vertical="center"/>
    </xf>
    <xf numFmtId="170" fontId="3" fillId="0" borderId="0" xfId="3" applyNumberFormat="1" applyFont="1" applyAlignment="1">
      <alignment horizontal="right" vertical="center"/>
    </xf>
    <xf numFmtId="2" fontId="3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70" fontId="12" fillId="0" borderId="0" xfId="0" applyNumberFormat="1" applyFont="1" applyAlignment="1">
      <alignment vertical="center"/>
    </xf>
    <xf numFmtId="4" fontId="12" fillId="0" borderId="0" xfId="0" applyNumberFormat="1" applyFont="1" applyAlignment="1">
      <alignment vertical="center"/>
    </xf>
    <xf numFmtId="2" fontId="12" fillId="0" borderId="0" xfId="0" applyNumberFormat="1" applyFont="1" applyAlignment="1">
      <alignment horizontal="left" vertical="center"/>
    </xf>
    <xf numFmtId="2" fontId="14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top" wrapText="1"/>
    </xf>
    <xf numFmtId="2" fontId="4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justify"/>
    </xf>
    <xf numFmtId="0" fontId="35" fillId="4" borderId="0" xfId="9" applyFont="1" applyFill="1" applyAlignment="1">
      <alignment horizontal="center" vertical="center" wrapText="1"/>
    </xf>
    <xf numFmtId="0" fontId="7" fillId="0" borderId="0" xfId="9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19" fillId="2" borderId="0" xfId="0" applyFont="1" applyFill="1" applyAlignment="1">
      <alignment horizontal="left" vertical="center"/>
    </xf>
    <xf numFmtId="49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top" wrapText="1"/>
    </xf>
    <xf numFmtId="49" fontId="21" fillId="0" borderId="0" xfId="0" applyNumberFormat="1" applyFont="1" applyAlignment="1">
      <alignment horizontal="left" vertical="justify" wrapText="1"/>
    </xf>
    <xf numFmtId="49" fontId="22" fillId="0" borderId="0" xfId="0" applyNumberFormat="1" applyFont="1" applyAlignment="1">
      <alignment horizontal="left" vertical="center" wrapText="1"/>
    </xf>
    <xf numFmtId="0" fontId="19" fillId="2" borderId="0" xfId="1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justify" wrapText="1"/>
    </xf>
    <xf numFmtId="2" fontId="3" fillId="3" borderId="0" xfId="0" applyNumberFormat="1" applyFont="1" applyFill="1" applyAlignment="1">
      <alignment horizontal="left" vertical="center" wrapText="1"/>
    </xf>
    <xf numFmtId="49" fontId="21" fillId="0" borderId="0" xfId="0" applyNumberFormat="1" applyFont="1" applyAlignment="1">
      <alignment horizontal="left" vertical="justify"/>
    </xf>
    <xf numFmtId="0" fontId="19" fillId="2" borderId="0" xfId="1" applyFont="1" applyFill="1" applyAlignment="1">
      <alignment horizontal="center" vertical="center"/>
    </xf>
    <xf numFmtId="2" fontId="3" fillId="3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right" vertical="justify"/>
    </xf>
    <xf numFmtId="49" fontId="22" fillId="0" borderId="0" xfId="0" applyNumberFormat="1" applyFont="1" applyAlignment="1">
      <alignment horizontal="left" vertical="justify"/>
    </xf>
    <xf numFmtId="49" fontId="17" fillId="0" borderId="0" xfId="0" applyNumberFormat="1" applyFont="1" applyAlignment="1">
      <alignment horizontal="left" vertical="justify"/>
    </xf>
    <xf numFmtId="49" fontId="18" fillId="0" borderId="0" xfId="0" applyNumberFormat="1" applyFont="1" applyAlignment="1">
      <alignment horizontal="left" vertical="justify"/>
    </xf>
    <xf numFmtId="2" fontId="12" fillId="3" borderId="0" xfId="0" applyNumberFormat="1" applyFont="1" applyFill="1" applyAlignment="1">
      <alignment horizontal="left" vertical="center"/>
    </xf>
    <xf numFmtId="0" fontId="14" fillId="2" borderId="0" xfId="0" applyFont="1" applyFill="1" applyAlignment="1">
      <alignment horizontal="right" vertical="justify"/>
    </xf>
    <xf numFmtId="0" fontId="11" fillId="0" borderId="0" xfId="0" applyFont="1" applyAlignment="1">
      <alignment wrapText="1"/>
    </xf>
    <xf numFmtId="0" fontId="31" fillId="0" borderId="0" xfId="0" applyFont="1" applyAlignment="1">
      <alignment horizontal="center" wrapText="1"/>
    </xf>
    <xf numFmtId="2" fontId="3" fillId="0" borderId="0" xfId="0" applyNumberFormat="1" applyFont="1" applyAlignment="1">
      <alignment horizontal="left" vertical="center" wrapText="1"/>
    </xf>
  </cellXfs>
  <cellStyles count="21">
    <cellStyle name="Element-delo" xfId="4" xr:uid="{A34BA982-D0DE-470A-AF38-FE40E94827CB}"/>
    <cellStyle name="Excel Built-in Normal 3" xfId="1" xr:uid="{00000000-0005-0000-0000-000000000000}"/>
    <cellStyle name="Hiperpovezava 2" xfId="5" xr:uid="{7FEB82DF-94C5-4D09-B998-AFB0B2506894}"/>
    <cellStyle name="Navadno" xfId="0" builtinId="0"/>
    <cellStyle name="Navadno 10" xfId="6" xr:uid="{2FD25A7A-C369-4188-BD86-A40696DA476E}"/>
    <cellStyle name="Navadno 11" xfId="7" xr:uid="{713C2A2E-1142-4580-8EC6-DC205EE63B55}"/>
    <cellStyle name="Navadno 16" xfId="20" xr:uid="{36ADEEE7-195B-4646-89D2-FD8CFADF4DE3}"/>
    <cellStyle name="Navadno 2" xfId="8" xr:uid="{2065415F-181A-4597-B589-E59700D100B1}"/>
    <cellStyle name="Navadno 20" xfId="9" xr:uid="{9BE46F95-18B1-432E-9D40-EF114E2AB9BA}"/>
    <cellStyle name="Navadno 3" xfId="3" xr:uid="{3FFC2AEF-7061-4607-B46D-C64793439B31}"/>
    <cellStyle name="Navadno 4" xfId="10" xr:uid="{51AE7E62-7A57-4301-979F-48BB70FC052F}"/>
    <cellStyle name="Navadno_PRAZ" xfId="2" xr:uid="{00000000-0005-0000-0000-000002000000}"/>
    <cellStyle name="Normal 2" xfId="11" xr:uid="{24062C40-BED8-41BA-A3F4-7657B94D8B70}"/>
    <cellStyle name="Normal 2 2" xfId="17" xr:uid="{A9919F83-DB17-46A9-AE57-90225D77FEFF}"/>
    <cellStyle name="Normal 3" xfId="12" xr:uid="{B4ED3E11-3A60-49A5-881C-447093BF1133}"/>
    <cellStyle name="Normal_CENIK_jan01_DSC" xfId="13" xr:uid="{107CEDD3-6FED-4DFA-AB16-805EED716092}"/>
    <cellStyle name="Odstotek" xfId="18" builtinId="5"/>
    <cellStyle name="Slog 1" xfId="14" xr:uid="{ECA0EFC2-E57E-41E6-A187-2BBD3ADC2364}"/>
    <cellStyle name="Valuta" xfId="19" builtinId="4"/>
    <cellStyle name="Valuta 2" xfId="15" xr:uid="{4C88145E-FF9E-4EAF-81A6-D2D047503104}"/>
    <cellStyle name="Vejica [0] 2" xfId="16" xr:uid="{5DDA7EDE-CD6A-4815-8C84-A7CE2154D156}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</xdr:row>
          <xdr:rowOff>0</xdr:rowOff>
        </xdr:from>
        <xdr:to>
          <xdr:col>6</xdr:col>
          <xdr:colOff>22860</xdr:colOff>
          <xdr:row>60</xdr:row>
          <xdr:rowOff>22860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.doc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04321-161A-4F2C-B933-7E78085FB871}">
  <dimension ref="B2:D14"/>
  <sheetViews>
    <sheetView zoomScaleNormal="100" workbookViewId="0">
      <selection activeCell="D7" sqref="D7"/>
    </sheetView>
  </sheetViews>
  <sheetFormatPr defaultRowHeight="14.5"/>
  <cols>
    <col min="2" max="2" width="20.81640625" customWidth="1"/>
    <col min="3" max="3" width="21" customWidth="1"/>
    <col min="4" max="4" width="22.54296875" customWidth="1"/>
  </cols>
  <sheetData>
    <row r="2" spans="2:4" ht="18">
      <c r="B2" s="162" t="s">
        <v>225</v>
      </c>
      <c r="C2" s="162"/>
      <c r="D2" s="163"/>
    </row>
    <row r="3" spans="2:4">
      <c r="B3" s="135"/>
      <c r="C3" s="135"/>
      <c r="D3" s="135"/>
    </row>
    <row r="4" spans="2:4">
      <c r="B4" s="135"/>
      <c r="C4" s="135"/>
      <c r="D4" s="135"/>
    </row>
    <row r="5" spans="2:4">
      <c r="B5" s="136" t="s">
        <v>226</v>
      </c>
      <c r="C5" s="136" t="s">
        <v>227</v>
      </c>
      <c r="D5" s="136" t="s">
        <v>228</v>
      </c>
    </row>
    <row r="6" spans="2:4">
      <c r="B6" s="137"/>
      <c r="C6" s="138"/>
      <c r="D6" s="137"/>
    </row>
    <row r="7" spans="2:4">
      <c r="B7" s="139" t="s">
        <v>229</v>
      </c>
      <c r="C7" s="140" t="s">
        <v>233</v>
      </c>
      <c r="D7" s="141">
        <f>'REKAPITULACIJA MIC'!G22</f>
        <v>0</v>
      </c>
    </row>
    <row r="8" spans="2:4">
      <c r="B8" s="135" t="s">
        <v>230</v>
      </c>
      <c r="C8" s="140" t="s">
        <v>310</v>
      </c>
      <c r="D8" s="141">
        <f>'REKAPITULACIJA MIC Glavna stavb'!G22</f>
        <v>0</v>
      </c>
    </row>
    <row r="9" spans="2:4">
      <c r="B9" s="139" t="s">
        <v>231</v>
      </c>
      <c r="C9" s="140" t="s">
        <v>311</v>
      </c>
      <c r="D9" s="141">
        <f>'REKAPITULACIJA Lesarska šola'!G22</f>
        <v>0</v>
      </c>
    </row>
    <row r="10" spans="2:4">
      <c r="B10" s="142"/>
      <c r="C10" s="140"/>
      <c r="D10" s="141"/>
    </row>
    <row r="11" spans="2:4">
      <c r="B11" s="139"/>
      <c r="C11" s="140"/>
      <c r="D11" s="141"/>
    </row>
    <row r="12" spans="2:4">
      <c r="B12" s="135"/>
      <c r="C12" s="140"/>
      <c r="D12" s="141"/>
    </row>
    <row r="13" spans="2:4">
      <c r="B13" s="135"/>
      <c r="C13" s="143"/>
      <c r="D13" s="141"/>
    </row>
    <row r="14" spans="2:4">
      <c r="B14" s="144"/>
      <c r="C14" s="145" t="s">
        <v>232</v>
      </c>
      <c r="D14" s="146">
        <f>SUM(D7:D9)</f>
        <v>0</v>
      </c>
    </row>
  </sheetData>
  <sheetProtection algorithmName="SHA-512" hashValue="F45ZbEcZSFw4oBZBlscM4a+AIvICOM9Jvb0a9mJsOKMNtYId1y3uJnDgG6BvA9SSotGTjwsV76ZtqXOWk0Yhaw==" saltValue="cd3wbxNy3joh9L6t7OdiHg==" spinCount="100000" sheet="1" objects="1" scenarios="1"/>
  <mergeCells count="1">
    <mergeCell ref="B2:D2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12" shapeId="1025" r:id="rId3">
          <objectPr defaultSize="0" r:id="rId4">
            <anchor moveWithCells="1">
              <from>
                <xdr:col>1</xdr:col>
                <xdr:colOff>0</xdr:colOff>
                <xdr:row>16</xdr:row>
                <xdr:rowOff>0</xdr:rowOff>
              </from>
              <to>
                <xdr:col>6</xdr:col>
                <xdr:colOff>19050</xdr:colOff>
                <xdr:row>60</xdr:row>
                <xdr:rowOff>19050</xdr:rowOff>
              </to>
            </anchor>
          </objectPr>
        </oleObject>
      </mc:Choice>
      <mc:Fallback>
        <oleObject progId="Word.Document.12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B1:G45"/>
  <sheetViews>
    <sheetView tabSelected="1" view="pageLayout" topLeftCell="A10" zoomScaleNormal="100" zoomScaleSheetLayoutView="115" workbookViewId="0">
      <selection activeCell="F16" sqref="F16:F20"/>
    </sheetView>
  </sheetViews>
  <sheetFormatPr defaultColWidth="9" defaultRowHeight="12.5"/>
  <cols>
    <col min="1" max="1" width="5.1796875" style="33" customWidth="1"/>
    <col min="2" max="2" width="8.81640625" style="33" customWidth="1"/>
    <col min="3" max="3" width="38.54296875" style="33" customWidth="1"/>
    <col min="4" max="4" width="4.453125" style="33" customWidth="1"/>
    <col min="5" max="5" width="16.54296875" style="33" customWidth="1"/>
    <col min="6" max="6" width="11.453125" style="33" bestFit="1" customWidth="1"/>
    <col min="7" max="7" width="10.54296875" style="33" bestFit="1" customWidth="1"/>
    <col min="8" max="16384" width="9" style="33"/>
  </cols>
  <sheetData>
    <row r="1" spans="2:7" ht="13">
      <c r="B1" s="59"/>
      <c r="C1" s="59"/>
      <c r="D1" s="60"/>
      <c r="E1" s="60"/>
    </row>
    <row r="2" spans="2:7" ht="13">
      <c r="B2" s="59"/>
      <c r="C2" s="61"/>
      <c r="D2" s="60"/>
      <c r="E2" s="60"/>
    </row>
    <row r="3" spans="2:7" ht="13">
      <c r="B3" s="59" t="s">
        <v>12</v>
      </c>
      <c r="C3" s="75" t="s">
        <v>185</v>
      </c>
      <c r="D3" s="60"/>
      <c r="E3" s="60"/>
    </row>
    <row r="4" spans="2:7" ht="13">
      <c r="B4" s="59"/>
      <c r="C4" s="75" t="s">
        <v>186</v>
      </c>
      <c r="D4" s="129"/>
      <c r="E4" s="60"/>
    </row>
    <row r="5" spans="2:7" ht="13">
      <c r="B5" s="59"/>
      <c r="C5" s="63" t="s">
        <v>187</v>
      </c>
      <c r="D5" s="60"/>
      <c r="E5" s="60"/>
    </row>
    <row r="6" spans="2:7" ht="13">
      <c r="B6" s="59"/>
      <c r="C6" s="59"/>
      <c r="D6" s="60"/>
      <c r="E6" s="60"/>
    </row>
    <row r="7" spans="2:7" ht="13">
      <c r="B7" s="59"/>
      <c r="C7" s="62"/>
      <c r="D7" s="60"/>
      <c r="E7" s="60"/>
    </row>
    <row r="8" spans="2:7" ht="13">
      <c r="B8" s="59"/>
      <c r="C8" s="59"/>
      <c r="D8" s="60"/>
      <c r="E8" s="60"/>
    </row>
    <row r="9" spans="2:7" ht="13">
      <c r="B9" s="59" t="s">
        <v>4</v>
      </c>
      <c r="C9" s="59" t="s">
        <v>188</v>
      </c>
      <c r="D9" s="60"/>
      <c r="E9" s="60"/>
    </row>
    <row r="10" spans="2:7" ht="13">
      <c r="B10" s="59"/>
      <c r="C10" s="63"/>
      <c r="D10" s="60"/>
      <c r="E10" s="60"/>
    </row>
    <row r="11" spans="2:7" ht="13">
      <c r="B11" s="59" t="s">
        <v>5</v>
      </c>
      <c r="C11" s="59" t="s">
        <v>146</v>
      </c>
      <c r="D11" s="60"/>
      <c r="E11" s="60"/>
    </row>
    <row r="12" spans="2:7" ht="13">
      <c r="B12" s="59"/>
      <c r="C12" s="59"/>
      <c r="D12" s="60"/>
      <c r="E12" s="60"/>
    </row>
    <row r="13" spans="2:7" ht="13">
      <c r="B13" s="59"/>
      <c r="C13" s="59"/>
      <c r="D13" s="60"/>
      <c r="E13" s="60"/>
    </row>
    <row r="14" spans="2:7" ht="39">
      <c r="B14" s="167" t="s">
        <v>19</v>
      </c>
      <c r="C14" s="167"/>
      <c r="D14" s="167"/>
      <c r="E14" s="167"/>
      <c r="F14" s="78" t="s">
        <v>94</v>
      </c>
      <c r="G14" s="78" t="s">
        <v>95</v>
      </c>
    </row>
    <row r="15" spans="2:7">
      <c r="B15" s="64"/>
      <c r="C15" s="60"/>
      <c r="D15" s="60"/>
      <c r="E15" s="60"/>
    </row>
    <row r="16" spans="2:7" ht="13">
      <c r="B16" s="65">
        <v>1</v>
      </c>
      <c r="C16" s="59" t="s">
        <v>20</v>
      </c>
      <c r="D16" s="59"/>
      <c r="E16" s="66"/>
      <c r="F16" s="66">
        <f>'EI 01 - INŠT. MATERIAL in DELO'!H167</f>
        <v>0</v>
      </c>
      <c r="G16" s="66">
        <f>'EI 01 - INŠT. MATERIAL in DELO'!J167</f>
        <v>0</v>
      </c>
    </row>
    <row r="17" spans="2:7" ht="13">
      <c r="B17" s="65">
        <v>2</v>
      </c>
      <c r="C17" s="59" t="s">
        <v>81</v>
      </c>
      <c r="D17" s="59"/>
      <c r="E17" s="66"/>
      <c r="F17" s="66">
        <f>'EI 02 - GRADBENA DELA'!H28</f>
        <v>0</v>
      </c>
      <c r="G17" s="66">
        <f>'EI 02 - GRADBENA DELA'!J28</f>
        <v>0</v>
      </c>
    </row>
    <row r="18" spans="2:7" ht="13">
      <c r="B18" s="65">
        <v>3</v>
      </c>
      <c r="C18" s="59" t="s">
        <v>82</v>
      </c>
      <c r="D18" s="59"/>
      <c r="E18" s="66"/>
      <c r="F18" s="66">
        <f>'EI 03 - KROVSKI MATERIAL in DEL'!H32</f>
        <v>0</v>
      </c>
      <c r="G18" s="66">
        <f>'EI 03 - KROVSKI MATERIAL in DEL'!J32</f>
        <v>0</v>
      </c>
    </row>
    <row r="19" spans="2:7" ht="13">
      <c r="B19" s="65">
        <v>4</v>
      </c>
      <c r="C19" s="59" t="s">
        <v>83</v>
      </c>
      <c r="D19" s="59"/>
      <c r="E19" s="66"/>
      <c r="F19" s="66">
        <f>'EI04 - STRELOVOD'!H37</f>
        <v>0</v>
      </c>
      <c r="G19" s="66">
        <f>'EI04 - STRELOVOD'!J37</f>
        <v>0</v>
      </c>
    </row>
    <row r="20" spans="2:7" ht="13">
      <c r="B20" s="65">
        <v>5</v>
      </c>
      <c r="C20" s="59" t="s">
        <v>84</v>
      </c>
      <c r="D20" s="59"/>
      <c r="E20" s="66"/>
      <c r="F20" s="66">
        <f>'EI05 - VODENJE in DOKUMENTACIJA'!H32</f>
        <v>0</v>
      </c>
      <c r="G20" s="66">
        <f>'EI05 - VODENJE in DOKUMENTACIJA'!J32</f>
        <v>0</v>
      </c>
    </row>
    <row r="21" spans="2:7" ht="13">
      <c r="B21" s="65"/>
      <c r="C21" s="59"/>
      <c r="D21" s="59"/>
      <c r="E21" s="66"/>
      <c r="F21" s="66"/>
      <c r="G21" s="66"/>
    </row>
    <row r="22" spans="2:7" ht="13">
      <c r="B22" s="67" t="s">
        <v>312</v>
      </c>
      <c r="C22" s="67"/>
      <c r="D22" s="69"/>
      <c r="E22" s="98"/>
      <c r="F22" s="68"/>
      <c r="G22" s="68">
        <f>SUM(F16:F20)</f>
        <v>0</v>
      </c>
    </row>
    <row r="23" spans="2:7" ht="13">
      <c r="B23" s="67"/>
      <c r="C23" s="67"/>
      <c r="D23" s="69"/>
      <c r="E23" s="98"/>
      <c r="F23" s="68"/>
      <c r="G23" s="68"/>
    </row>
    <row r="24" spans="2:7" ht="13">
      <c r="B24" s="78"/>
      <c r="C24" s="78"/>
      <c r="D24" s="78"/>
      <c r="E24" s="78"/>
      <c r="F24" s="104"/>
      <c r="G24" s="104"/>
    </row>
    <row r="25" spans="2:7" ht="16">
      <c r="F25" s="134"/>
    </row>
    <row r="26" spans="2:7" ht="13">
      <c r="B26" s="70"/>
      <c r="C26" s="168" t="s">
        <v>46</v>
      </c>
      <c r="D26" s="168"/>
      <c r="E26" s="168"/>
    </row>
    <row r="27" spans="2:7" ht="30.65" customHeight="1">
      <c r="B27" s="71" t="s">
        <v>47</v>
      </c>
      <c r="C27" s="169" t="s">
        <v>48</v>
      </c>
      <c r="D27" s="169"/>
      <c r="E27" s="169"/>
      <c r="F27" s="134"/>
    </row>
    <row r="28" spans="2:7">
      <c r="B28" s="71" t="s">
        <v>47</v>
      </c>
      <c r="C28" s="164" t="s">
        <v>49</v>
      </c>
      <c r="D28" s="164"/>
      <c r="E28" s="164"/>
    </row>
    <row r="29" spans="2:7">
      <c r="B29" s="71" t="s">
        <v>47</v>
      </c>
      <c r="C29" s="164" t="s">
        <v>50</v>
      </c>
      <c r="D29" s="164"/>
      <c r="E29" s="164"/>
    </row>
    <row r="30" spans="2:7">
      <c r="B30" s="71" t="s">
        <v>47</v>
      </c>
      <c r="C30" s="164" t="s">
        <v>51</v>
      </c>
      <c r="D30" s="164"/>
      <c r="E30" s="164"/>
    </row>
    <row r="31" spans="2:7">
      <c r="B31" s="71" t="s">
        <v>47</v>
      </c>
      <c r="C31" s="164" t="s">
        <v>52</v>
      </c>
      <c r="D31" s="164"/>
      <c r="E31" s="164"/>
    </row>
    <row r="32" spans="2:7">
      <c r="B32" s="71" t="s">
        <v>47</v>
      </c>
      <c r="C32" s="164" t="s">
        <v>53</v>
      </c>
      <c r="D32" s="164"/>
      <c r="E32" s="164"/>
    </row>
    <row r="33" spans="2:5" ht="13">
      <c r="B33" s="8" t="s">
        <v>47</v>
      </c>
      <c r="C33" s="166" t="s">
        <v>54</v>
      </c>
      <c r="D33" s="166"/>
      <c r="E33" s="166"/>
    </row>
    <row r="34" spans="2:5">
      <c r="B34" s="8"/>
      <c r="C34" s="164"/>
      <c r="D34" s="164"/>
      <c r="E34" s="164"/>
    </row>
    <row r="35" spans="2:5">
      <c r="B35" s="72"/>
      <c r="C35" s="164" t="s">
        <v>55</v>
      </c>
      <c r="D35" s="164"/>
      <c r="E35" s="164"/>
    </row>
    <row r="36" spans="2:5" ht="13">
      <c r="B36" s="71" t="s">
        <v>47</v>
      </c>
      <c r="C36" s="9" t="s">
        <v>56</v>
      </c>
      <c r="D36" s="1"/>
      <c r="E36" s="2"/>
    </row>
    <row r="37" spans="2:5">
      <c r="B37" s="71" t="s">
        <v>47</v>
      </c>
      <c r="C37" s="164" t="s">
        <v>57</v>
      </c>
      <c r="D37" s="164"/>
      <c r="E37" s="164"/>
    </row>
    <row r="38" spans="2:5">
      <c r="B38" s="71" t="s">
        <v>47</v>
      </c>
      <c r="C38" s="3" t="s">
        <v>58</v>
      </c>
      <c r="D38" s="4"/>
      <c r="E38" s="5"/>
    </row>
    <row r="39" spans="2:5" ht="13">
      <c r="B39" s="71" t="s">
        <v>47</v>
      </c>
      <c r="C39" s="3" t="s">
        <v>59</v>
      </c>
      <c r="D39" s="4"/>
      <c r="E39" s="6"/>
    </row>
    <row r="40" spans="2:5">
      <c r="B40" s="71"/>
      <c r="C40" s="165"/>
      <c r="D40" s="165"/>
      <c r="E40" s="165"/>
    </row>
    <row r="41" spans="2:5">
      <c r="B41" s="71"/>
      <c r="C41" s="164" t="s">
        <v>60</v>
      </c>
      <c r="D41" s="164"/>
      <c r="E41" s="164"/>
    </row>
    <row r="42" spans="2:5" ht="13">
      <c r="B42" s="71" t="s">
        <v>47</v>
      </c>
      <c r="C42" s="166" t="s">
        <v>61</v>
      </c>
      <c r="D42" s="166"/>
      <c r="E42" s="166"/>
    </row>
    <row r="43" spans="2:5">
      <c r="B43" s="71" t="s">
        <v>47</v>
      </c>
      <c r="C43" s="164" t="s">
        <v>62</v>
      </c>
      <c r="D43" s="164"/>
      <c r="E43" s="164"/>
    </row>
    <row r="44" spans="2:5">
      <c r="B44" s="71" t="s">
        <v>47</v>
      </c>
      <c r="C44" s="164" t="s">
        <v>63</v>
      </c>
      <c r="D44" s="164"/>
      <c r="E44" s="164"/>
    </row>
    <row r="45" spans="2:5">
      <c r="B45" s="71" t="s">
        <v>47</v>
      </c>
      <c r="C45" s="164" t="s">
        <v>64</v>
      </c>
      <c r="D45" s="164"/>
      <c r="E45" s="164"/>
    </row>
  </sheetData>
  <sheetProtection algorithmName="SHA-512" hashValue="s2H6vf7B3Ew6LuArMGiHHDyn/3q31Ye+Y86Eq+vqGeSHyxl39iKE8hyqAJY+950713oo8ziTJf1AIz0UfADKvg==" saltValue="oBHVFvBobO0Ur1Hzwqn6Mg==" spinCount="100000" sheet="1" objects="1" scenarios="1"/>
  <mergeCells count="18">
    <mergeCell ref="C30:E30"/>
    <mergeCell ref="C31:E31"/>
    <mergeCell ref="B14:E14"/>
    <mergeCell ref="C26:E26"/>
    <mergeCell ref="C27:E27"/>
    <mergeCell ref="C28:E28"/>
    <mergeCell ref="C29:E29"/>
    <mergeCell ref="C32:E32"/>
    <mergeCell ref="C33:E33"/>
    <mergeCell ref="C34:E34"/>
    <mergeCell ref="C35:E35"/>
    <mergeCell ref="C37:E37"/>
    <mergeCell ref="C45:E45"/>
    <mergeCell ref="C40:E40"/>
    <mergeCell ref="C41:E41"/>
    <mergeCell ref="C42:E42"/>
    <mergeCell ref="C43:E43"/>
    <mergeCell ref="C44:E44"/>
  </mergeCells>
  <conditionalFormatting sqref="E36 E38:E39">
    <cfRule type="cellIs" dxfId="2" priority="1" stopIfTrue="1" operator="equal">
      <formula>0</formula>
    </cfRule>
  </conditionalFormatting>
  <printOptions horizontalCentered="1"/>
  <pageMargins left="0.19685039370078741" right="0.19685039370078741" top="1.1811023622047245" bottom="0.74803149606299213" header="0" footer="0.31496062992125984"/>
  <pageSetup paperSize="9" fitToWidth="0" fitToHeight="0" orientation="portrait" r:id="rId1"/>
  <headerFooter>
    <oddFooter>&amp;C&amp;"Swis721 Cn BT,Roman"Popis SE SE ŠC ŠL – MIC&amp;R&amp;"Swis721 Cn BT,Roman"Stran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2:J170"/>
  <sheetViews>
    <sheetView showWhiteSpace="0" view="pageLayout" topLeftCell="A151" zoomScaleNormal="100" zoomScaleSheetLayoutView="100" workbookViewId="0">
      <selection activeCell="G165" sqref="G165"/>
    </sheetView>
  </sheetViews>
  <sheetFormatPr defaultColWidth="9.1796875" defaultRowHeight="12.5"/>
  <cols>
    <col min="1" max="1" width="3.7265625" style="73" customWidth="1"/>
    <col min="2" max="2" width="3.54296875" style="73" customWidth="1"/>
    <col min="3" max="3" width="35.1796875" style="33" customWidth="1"/>
    <col min="4" max="4" width="4.7265625" style="102" customWidth="1"/>
    <col min="5" max="5" width="5.7265625" style="73" customWidth="1"/>
    <col min="6" max="6" width="6.54296875" style="73" customWidth="1"/>
    <col min="7" max="9" width="10" style="73" customWidth="1"/>
    <col min="10" max="10" width="10.453125" style="73" customWidth="1"/>
    <col min="11" max="16384" width="9.1796875" style="73"/>
  </cols>
  <sheetData>
    <row r="2" spans="1:10" ht="39">
      <c r="A2" s="172" t="s">
        <v>3</v>
      </c>
      <c r="B2" s="172"/>
      <c r="C2" s="32" t="s">
        <v>0</v>
      </c>
      <c r="D2" s="100"/>
      <c r="E2" s="80" t="s">
        <v>1</v>
      </c>
      <c r="F2" s="81" t="s">
        <v>2</v>
      </c>
      <c r="G2" s="82" t="s">
        <v>92</v>
      </c>
      <c r="H2" s="78" t="s">
        <v>93</v>
      </c>
      <c r="I2" s="78" t="s">
        <v>94</v>
      </c>
      <c r="J2" s="78" t="s">
        <v>95</v>
      </c>
    </row>
    <row r="5" spans="1:10" ht="13">
      <c r="A5" s="83">
        <v>1</v>
      </c>
      <c r="B5" s="84" t="s">
        <v>17</v>
      </c>
      <c r="C5" s="36" t="s">
        <v>21</v>
      </c>
      <c r="D5" s="101"/>
      <c r="E5" s="86"/>
      <c r="F5" s="86"/>
      <c r="G5" s="86"/>
      <c r="H5" s="86"/>
      <c r="I5" s="86"/>
      <c r="J5" s="86"/>
    </row>
    <row r="6" spans="1:10">
      <c r="B6" s="87"/>
      <c r="C6" s="126"/>
      <c r="D6" s="99"/>
      <c r="E6" s="42"/>
      <c r="F6" s="43"/>
      <c r="G6" s="88"/>
      <c r="H6" s="88"/>
    </row>
    <row r="7" spans="1:10">
      <c r="B7" s="87"/>
      <c r="C7" s="174" t="s">
        <v>22</v>
      </c>
      <c r="D7" s="174"/>
      <c r="E7" s="42"/>
      <c r="F7" s="43"/>
      <c r="G7" s="88"/>
      <c r="H7" s="88"/>
    </row>
    <row r="8" spans="1:10">
      <c r="B8" s="89">
        <v>1</v>
      </c>
      <c r="C8" s="126" t="s">
        <v>97</v>
      </c>
      <c r="D8" s="99"/>
      <c r="E8" s="41"/>
      <c r="F8" s="43"/>
      <c r="G8" s="88"/>
      <c r="H8" s="88"/>
    </row>
    <row r="9" spans="1:10" ht="37.5">
      <c r="B9" s="87"/>
      <c r="C9" s="126" t="s">
        <v>14</v>
      </c>
      <c r="D9" s="99"/>
      <c r="E9" s="46" t="s">
        <v>8</v>
      </c>
      <c r="F9" s="90">
        <v>200</v>
      </c>
      <c r="G9" s="91"/>
      <c r="H9" s="51">
        <f>F9*G9</f>
        <v>0</v>
      </c>
      <c r="I9" s="51">
        <f>H9</f>
        <v>0</v>
      </c>
    </row>
    <row r="10" spans="1:10" ht="37.5">
      <c r="B10" s="87"/>
      <c r="C10" s="126" t="s">
        <v>13</v>
      </c>
      <c r="D10" s="99"/>
      <c r="E10" s="46" t="s">
        <v>8</v>
      </c>
      <c r="F10" s="90">
        <v>430</v>
      </c>
      <c r="G10" s="91"/>
      <c r="H10" s="91">
        <f t="shared" ref="H10" si="0">F10*G10</f>
        <v>0</v>
      </c>
      <c r="I10" s="51">
        <f>H10</f>
        <v>0</v>
      </c>
    </row>
    <row r="11" spans="1:10" ht="37.5">
      <c r="B11" s="87"/>
      <c r="C11" s="126" t="s">
        <v>212</v>
      </c>
      <c r="D11" s="99"/>
      <c r="E11" s="46" t="s">
        <v>8</v>
      </c>
      <c r="F11" s="90">
        <v>850</v>
      </c>
      <c r="G11" s="91"/>
      <c r="H11" s="51">
        <f>F11*G11</f>
        <v>0</v>
      </c>
      <c r="I11" s="51">
        <f>H11</f>
        <v>0</v>
      </c>
    </row>
    <row r="12" spans="1:10" ht="37.5">
      <c r="B12" s="87"/>
      <c r="C12" s="126" t="s">
        <v>213</v>
      </c>
      <c r="D12" s="99"/>
      <c r="E12" s="46" t="s">
        <v>8</v>
      </c>
      <c r="F12" s="90">
        <v>1400</v>
      </c>
      <c r="G12" s="91"/>
      <c r="H12" s="91">
        <f t="shared" ref="H12:H16" si="1">F12*G12</f>
        <v>0</v>
      </c>
      <c r="I12" s="51">
        <f>H12</f>
        <v>0</v>
      </c>
    </row>
    <row r="13" spans="1:10">
      <c r="B13" s="87"/>
      <c r="C13" s="126" t="s">
        <v>211</v>
      </c>
      <c r="D13" s="99"/>
      <c r="E13" s="46" t="s">
        <v>8</v>
      </c>
      <c r="F13" s="90">
        <v>45</v>
      </c>
      <c r="G13" s="91"/>
      <c r="H13" s="91">
        <f t="shared" si="1"/>
        <v>0</v>
      </c>
      <c r="I13" s="51">
        <f t="shared" ref="I13" si="2">H13</f>
        <v>0</v>
      </c>
    </row>
    <row r="14" spans="1:10" ht="25">
      <c r="B14" s="87"/>
      <c r="C14" s="126" t="s">
        <v>205</v>
      </c>
      <c r="D14" s="99"/>
      <c r="E14" s="46" t="s">
        <v>8</v>
      </c>
      <c r="F14" s="90">
        <v>70</v>
      </c>
      <c r="G14" s="91"/>
      <c r="H14" s="91">
        <f t="shared" ref="H14" si="3">F14*G14</f>
        <v>0</v>
      </c>
      <c r="I14" s="51">
        <f t="shared" ref="I14" si="4">H14</f>
        <v>0</v>
      </c>
    </row>
    <row r="15" spans="1:10" ht="25">
      <c r="B15" s="87"/>
      <c r="C15" s="126" t="s">
        <v>204</v>
      </c>
      <c r="D15" s="99"/>
      <c r="E15" s="46" t="s">
        <v>8</v>
      </c>
      <c r="F15" s="90">
        <v>10</v>
      </c>
      <c r="G15" s="91"/>
      <c r="H15" s="91">
        <f t="shared" si="1"/>
        <v>0</v>
      </c>
      <c r="I15" s="51">
        <f t="shared" ref="I15:I16" si="5">H15</f>
        <v>0</v>
      </c>
    </row>
    <row r="16" spans="1:10" ht="25">
      <c r="B16" s="87"/>
      <c r="C16" s="126" t="s">
        <v>147</v>
      </c>
      <c r="D16" s="99"/>
      <c r="E16" s="46" t="s">
        <v>8</v>
      </c>
      <c r="F16" s="90">
        <v>20</v>
      </c>
      <c r="G16" s="91"/>
      <c r="H16" s="91">
        <f t="shared" si="1"/>
        <v>0</v>
      </c>
      <c r="I16" s="51">
        <f t="shared" si="5"/>
        <v>0</v>
      </c>
    </row>
    <row r="17" spans="2:9" ht="25">
      <c r="B17" s="87"/>
      <c r="C17" s="126" t="s">
        <v>111</v>
      </c>
      <c r="D17" s="99"/>
      <c r="E17" s="46" t="s">
        <v>8</v>
      </c>
      <c r="F17" s="90">
        <v>20</v>
      </c>
      <c r="G17" s="91"/>
      <c r="H17" s="91">
        <f t="shared" ref="H17:H18" si="6">F17*G17</f>
        <v>0</v>
      </c>
      <c r="I17" s="51">
        <f t="shared" ref="I17:I18" si="7">H17</f>
        <v>0</v>
      </c>
    </row>
    <row r="18" spans="2:9" ht="37.5">
      <c r="B18" s="87"/>
      <c r="C18" s="126" t="s">
        <v>86</v>
      </c>
      <c r="D18" s="99"/>
      <c r="E18" s="46" t="s">
        <v>8</v>
      </c>
      <c r="F18" s="90">
        <v>70</v>
      </c>
      <c r="G18" s="91"/>
      <c r="H18" s="91">
        <f t="shared" si="6"/>
        <v>0</v>
      </c>
      <c r="I18" s="51">
        <f t="shared" si="7"/>
        <v>0</v>
      </c>
    </row>
    <row r="19" spans="2:9">
      <c r="B19" s="87"/>
      <c r="C19" s="171" t="s">
        <v>43</v>
      </c>
      <c r="D19" s="171"/>
      <c r="E19" s="171"/>
      <c r="F19" s="171"/>
      <c r="G19" s="171"/>
      <c r="H19" s="171"/>
    </row>
    <row r="20" spans="2:9">
      <c r="B20" s="87"/>
      <c r="D20" s="99"/>
      <c r="E20" s="46"/>
      <c r="F20" s="92"/>
      <c r="G20" s="91"/>
      <c r="H20" s="91"/>
    </row>
    <row r="21" spans="2:9" ht="50">
      <c r="B21" s="89">
        <f>1+B8</f>
        <v>2</v>
      </c>
      <c r="C21" s="126" t="s">
        <v>98</v>
      </c>
      <c r="D21" s="99"/>
      <c r="E21" s="46"/>
      <c r="F21" s="92"/>
      <c r="G21" s="93"/>
      <c r="H21" s="94"/>
    </row>
    <row r="22" spans="2:9">
      <c r="B22" s="87"/>
      <c r="C22" s="126" t="s">
        <v>127</v>
      </c>
      <c r="D22" s="99"/>
      <c r="E22" s="46" t="s">
        <v>8</v>
      </c>
      <c r="F22" s="90">
        <v>10</v>
      </c>
      <c r="G22" s="91"/>
      <c r="H22" s="91">
        <f t="shared" ref="H22:H26" si="8">F22*G22</f>
        <v>0</v>
      </c>
      <c r="I22" s="51">
        <f t="shared" ref="I22:I26" si="9">H22</f>
        <v>0</v>
      </c>
    </row>
    <row r="23" spans="2:9">
      <c r="B23" s="87"/>
      <c r="C23" s="126" t="s">
        <v>128</v>
      </c>
      <c r="D23" s="99"/>
      <c r="E23" s="46" t="s">
        <v>8</v>
      </c>
      <c r="F23" s="90">
        <v>20</v>
      </c>
      <c r="G23" s="91"/>
      <c r="H23" s="91">
        <f t="shared" si="8"/>
        <v>0</v>
      </c>
      <c r="I23" s="51">
        <f t="shared" si="9"/>
        <v>0</v>
      </c>
    </row>
    <row r="24" spans="2:9">
      <c r="B24" s="87"/>
      <c r="C24" s="126" t="s">
        <v>129</v>
      </c>
      <c r="D24" s="99"/>
      <c r="E24" s="46" t="s">
        <v>8</v>
      </c>
      <c r="F24" s="90">
        <v>50</v>
      </c>
      <c r="G24" s="91"/>
      <c r="H24" s="91">
        <f t="shared" ref="H24" si="10">F24*G24</f>
        <v>0</v>
      </c>
      <c r="I24" s="51">
        <f t="shared" si="9"/>
        <v>0</v>
      </c>
    </row>
    <row r="25" spans="2:9">
      <c r="B25" s="87"/>
      <c r="C25" s="126" t="s">
        <v>68</v>
      </c>
      <c r="D25" s="99"/>
      <c r="E25" s="46" t="s">
        <v>7</v>
      </c>
      <c r="F25" s="90">
        <v>1</v>
      </c>
      <c r="G25" s="91"/>
      <c r="H25" s="91">
        <f t="shared" si="8"/>
        <v>0</v>
      </c>
      <c r="I25" s="51">
        <f t="shared" si="9"/>
        <v>0</v>
      </c>
    </row>
    <row r="26" spans="2:9">
      <c r="B26" s="87"/>
      <c r="C26" s="126" t="s">
        <v>99</v>
      </c>
      <c r="E26" s="46" t="s">
        <v>7</v>
      </c>
      <c r="F26" s="90">
        <v>1</v>
      </c>
      <c r="G26" s="91"/>
      <c r="H26" s="91">
        <f t="shared" si="8"/>
        <v>0</v>
      </c>
      <c r="I26" s="51">
        <f t="shared" si="9"/>
        <v>0</v>
      </c>
    </row>
    <row r="27" spans="2:9">
      <c r="B27" s="87"/>
      <c r="C27" s="126"/>
      <c r="D27" s="99"/>
      <c r="E27" s="46"/>
      <c r="F27" s="105"/>
      <c r="G27" s="91"/>
      <c r="H27" s="91"/>
    </row>
    <row r="28" spans="2:9" ht="25">
      <c r="B28" s="89">
        <f>1+B21</f>
        <v>3</v>
      </c>
      <c r="C28" s="126" t="s">
        <v>102</v>
      </c>
      <c r="D28" s="99"/>
      <c r="E28" s="46"/>
      <c r="F28" s="92"/>
      <c r="G28" s="93"/>
      <c r="H28" s="94"/>
    </row>
    <row r="29" spans="2:9" ht="37.5">
      <c r="B29" s="87"/>
      <c r="C29" s="126" t="s">
        <v>100</v>
      </c>
      <c r="D29" s="99"/>
      <c r="E29" s="46" t="s">
        <v>8</v>
      </c>
      <c r="F29" s="90">
        <v>120</v>
      </c>
      <c r="G29" s="91"/>
      <c r="H29" s="91">
        <f t="shared" ref="H29:H30" si="11">F29*G29</f>
        <v>0</v>
      </c>
      <c r="I29" s="51">
        <f t="shared" ref="I29:I35" si="12">H29</f>
        <v>0</v>
      </c>
    </row>
    <row r="30" spans="2:9" ht="37.5">
      <c r="B30" s="87"/>
      <c r="C30" s="126" t="s">
        <v>101</v>
      </c>
      <c r="D30" s="99"/>
      <c r="E30" s="46" t="s">
        <v>8</v>
      </c>
      <c r="F30" s="90">
        <v>80</v>
      </c>
      <c r="G30" s="91"/>
      <c r="H30" s="91">
        <f t="shared" si="11"/>
        <v>0</v>
      </c>
      <c r="I30" s="51">
        <f t="shared" si="12"/>
        <v>0</v>
      </c>
    </row>
    <row r="31" spans="2:9" ht="25">
      <c r="B31" s="87"/>
      <c r="C31" s="126" t="s">
        <v>206</v>
      </c>
      <c r="D31" s="99"/>
      <c r="E31" s="46" t="s">
        <v>8</v>
      </c>
      <c r="F31" s="90">
        <v>12</v>
      </c>
      <c r="G31" s="91"/>
      <c r="H31" s="91">
        <f t="shared" ref="H31" si="13">F31*G31</f>
        <v>0</v>
      </c>
      <c r="I31" s="51">
        <f t="shared" si="12"/>
        <v>0</v>
      </c>
    </row>
    <row r="32" spans="2:9" ht="25">
      <c r="B32" s="87"/>
      <c r="C32" s="126" t="s">
        <v>207</v>
      </c>
      <c r="D32" s="99"/>
      <c r="E32" s="46" t="s">
        <v>8</v>
      </c>
      <c r="F32" s="90">
        <v>10</v>
      </c>
      <c r="G32" s="91"/>
      <c r="H32" s="91">
        <f t="shared" ref="H32" si="14">F32*G32</f>
        <v>0</v>
      </c>
      <c r="I32" s="51">
        <f t="shared" ref="I32" si="15">H32</f>
        <v>0</v>
      </c>
    </row>
    <row r="33" spans="2:9" ht="25">
      <c r="B33" s="87"/>
      <c r="C33" s="126" t="s">
        <v>104</v>
      </c>
      <c r="D33" s="99"/>
      <c r="E33" s="46" t="s">
        <v>8</v>
      </c>
      <c r="F33" s="90">
        <v>50</v>
      </c>
      <c r="G33" s="91"/>
      <c r="H33" s="91">
        <f t="shared" ref="H33" si="16">F33*G33</f>
        <v>0</v>
      </c>
      <c r="I33" s="51">
        <f t="shared" si="12"/>
        <v>0</v>
      </c>
    </row>
    <row r="34" spans="2:9">
      <c r="B34" s="87"/>
      <c r="C34" s="126" t="s">
        <v>103</v>
      </c>
      <c r="D34" s="99"/>
      <c r="E34" s="46" t="s">
        <v>6</v>
      </c>
      <c r="F34" s="90">
        <f>4*D110</f>
        <v>64</v>
      </c>
      <c r="G34" s="91"/>
      <c r="H34" s="91">
        <f t="shared" ref="H34:H35" si="17">F34*G34</f>
        <v>0</v>
      </c>
      <c r="I34" s="51">
        <f t="shared" si="12"/>
        <v>0</v>
      </c>
    </row>
    <row r="35" spans="2:9">
      <c r="B35" s="87"/>
      <c r="C35" s="126" t="s">
        <v>44</v>
      </c>
      <c r="E35" s="46" t="s">
        <v>7</v>
      </c>
      <c r="F35" s="90">
        <v>1</v>
      </c>
      <c r="G35" s="91"/>
      <c r="H35" s="91">
        <f t="shared" si="17"/>
        <v>0</v>
      </c>
      <c r="I35" s="51">
        <f t="shared" si="12"/>
        <v>0</v>
      </c>
    </row>
    <row r="36" spans="2:9">
      <c r="B36" s="87"/>
      <c r="C36" s="126"/>
      <c r="D36" s="99"/>
      <c r="E36" s="46"/>
      <c r="F36" s="105"/>
      <c r="G36" s="91"/>
      <c r="H36" s="91"/>
    </row>
    <row r="37" spans="2:9">
      <c r="B37" s="89">
        <f>1+B28</f>
        <v>4</v>
      </c>
      <c r="C37" s="126" t="s">
        <v>77</v>
      </c>
      <c r="D37" s="99"/>
    </row>
    <row r="38" spans="2:9" ht="75">
      <c r="B38" s="87"/>
      <c r="C38" s="133" t="s">
        <v>189</v>
      </c>
      <c r="D38" s="99"/>
      <c r="E38" s="46" t="s">
        <v>7</v>
      </c>
      <c r="F38" s="92">
        <v>2</v>
      </c>
      <c r="G38" s="94"/>
      <c r="H38" s="94">
        <f>F38*G38</f>
        <v>0</v>
      </c>
      <c r="I38" s="51">
        <f t="shared" ref="I38" si="18">H38</f>
        <v>0</v>
      </c>
    </row>
    <row r="39" spans="2:9">
      <c r="B39" s="87"/>
      <c r="C39" s="126"/>
      <c r="D39" s="99"/>
      <c r="E39" s="46"/>
      <c r="F39" s="92"/>
      <c r="G39" s="93"/>
      <c r="H39" s="94"/>
    </row>
    <row r="40" spans="2:9" ht="75">
      <c r="B40" s="87"/>
      <c r="C40" s="133" t="s">
        <v>190</v>
      </c>
      <c r="D40" s="99"/>
      <c r="E40" s="46" t="s">
        <v>7</v>
      </c>
      <c r="F40" s="92">
        <v>1</v>
      </c>
      <c r="G40" s="94"/>
      <c r="H40" s="94">
        <f>F40*G40</f>
        <v>0</v>
      </c>
      <c r="I40" s="51">
        <f t="shared" ref="I40" si="19">H40</f>
        <v>0</v>
      </c>
    </row>
    <row r="41" spans="2:9">
      <c r="B41" s="87"/>
      <c r="C41" s="126"/>
      <c r="D41" s="99"/>
      <c r="E41" s="46"/>
      <c r="F41" s="92"/>
      <c r="G41" s="93"/>
      <c r="H41" s="94"/>
    </row>
    <row r="42" spans="2:9">
      <c r="B42" s="89">
        <f>1+B37</f>
        <v>5</v>
      </c>
      <c r="C42" s="126" t="s">
        <v>45</v>
      </c>
      <c r="D42" s="99"/>
      <c r="E42" s="93"/>
      <c r="F42" s="93"/>
      <c r="G42" s="93"/>
      <c r="H42" s="93"/>
    </row>
    <row r="43" spans="2:9" ht="100">
      <c r="B43" s="95"/>
      <c r="C43" s="126" t="s">
        <v>191</v>
      </c>
      <c r="D43" s="99"/>
      <c r="E43" s="46" t="s">
        <v>6</v>
      </c>
      <c r="F43" s="92">
        <v>562</v>
      </c>
      <c r="G43" s="94"/>
      <c r="H43" s="94">
        <f>F43*G43</f>
        <v>0</v>
      </c>
      <c r="I43" s="51">
        <f t="shared" ref="I43" si="20">H43</f>
        <v>0</v>
      </c>
    </row>
    <row r="44" spans="2:9">
      <c r="B44" s="95"/>
      <c r="C44" s="126"/>
      <c r="D44" s="99"/>
      <c r="E44" s="46"/>
      <c r="F44" s="92"/>
      <c r="G44" s="94"/>
      <c r="H44" s="94"/>
    </row>
    <row r="45" spans="2:9" s="33" customFormat="1">
      <c r="B45" s="89">
        <f>1+B42</f>
        <v>6</v>
      </c>
      <c r="C45" s="126" t="s">
        <v>117</v>
      </c>
      <c r="D45" s="99"/>
      <c r="E45" s="46"/>
      <c r="F45" s="49"/>
      <c r="G45" s="50"/>
      <c r="H45" s="51"/>
    </row>
    <row r="46" spans="2:9" s="33" customFormat="1" ht="62.5">
      <c r="B46" s="45"/>
      <c r="C46" s="73" t="s">
        <v>148</v>
      </c>
      <c r="D46" s="99"/>
      <c r="E46" s="46" t="s">
        <v>6</v>
      </c>
      <c r="F46" s="49">
        <v>284</v>
      </c>
      <c r="G46" s="94"/>
      <c r="H46" s="51">
        <f>F46*G46</f>
        <v>0</v>
      </c>
      <c r="I46" s="51">
        <f t="shared" ref="I46" si="21">H46</f>
        <v>0</v>
      </c>
    </row>
    <row r="47" spans="2:9" s="33" customFormat="1">
      <c r="B47" s="57"/>
      <c r="C47" s="110"/>
      <c r="D47" s="106"/>
      <c r="E47" s="107"/>
      <c r="G47" s="50"/>
      <c r="H47" s="51"/>
    </row>
    <row r="48" spans="2:9" ht="37.5">
      <c r="B48" s="89">
        <f>1+B45</f>
        <v>7</v>
      </c>
      <c r="C48" s="126" t="s">
        <v>158</v>
      </c>
      <c r="D48" s="99"/>
      <c r="E48" s="46" t="s">
        <v>7</v>
      </c>
      <c r="F48" s="92">
        <v>1</v>
      </c>
      <c r="G48" s="94"/>
      <c r="H48" s="94">
        <f>F48*G48</f>
        <v>0</v>
      </c>
      <c r="I48" s="51">
        <f t="shared" ref="I48" si="22">H48</f>
        <v>0</v>
      </c>
    </row>
    <row r="49" spans="2:8" s="33" customFormat="1" ht="112.5">
      <c r="B49" s="57"/>
      <c r="C49" s="126" t="s">
        <v>192</v>
      </c>
      <c r="D49" s="106">
        <v>1</v>
      </c>
      <c r="E49" s="46"/>
      <c r="F49" s="49"/>
      <c r="G49" s="94"/>
      <c r="H49" s="51"/>
    </row>
    <row r="50" spans="2:8" s="33" customFormat="1" ht="25">
      <c r="B50" s="57"/>
      <c r="C50" s="126" t="s">
        <v>139</v>
      </c>
      <c r="D50" s="109">
        <v>1</v>
      </c>
      <c r="E50" s="46"/>
      <c r="F50" s="49"/>
      <c r="G50" s="94"/>
      <c r="H50" s="51"/>
    </row>
    <row r="51" spans="2:8" s="33" customFormat="1">
      <c r="B51" s="57"/>
      <c r="C51" s="126" t="s">
        <v>140</v>
      </c>
      <c r="D51" s="109">
        <v>1</v>
      </c>
      <c r="E51" s="46"/>
      <c r="F51" s="49"/>
      <c r="G51" s="94"/>
      <c r="H51" s="51"/>
    </row>
    <row r="52" spans="2:8" s="33" customFormat="1" ht="25">
      <c r="B52" s="57"/>
      <c r="C52" s="126" t="s">
        <v>132</v>
      </c>
      <c r="D52" s="109">
        <v>1</v>
      </c>
      <c r="E52" s="46"/>
      <c r="F52" s="49"/>
      <c r="G52" s="94"/>
      <c r="H52" s="51"/>
    </row>
    <row r="53" spans="2:8" s="33" customFormat="1" ht="37.5">
      <c r="B53" s="57"/>
      <c r="C53" s="126" t="s">
        <v>194</v>
      </c>
      <c r="D53" s="109">
        <v>1</v>
      </c>
      <c r="E53" s="46"/>
      <c r="F53" s="49"/>
      <c r="G53" s="94"/>
      <c r="H53" s="51"/>
    </row>
    <row r="54" spans="2:8" s="33" customFormat="1" ht="25">
      <c r="B54" s="57"/>
      <c r="C54" s="126" t="s">
        <v>195</v>
      </c>
      <c r="D54" s="106">
        <v>1</v>
      </c>
      <c r="E54" s="46"/>
      <c r="F54" s="49"/>
      <c r="G54" s="94"/>
      <c r="H54" s="51"/>
    </row>
    <row r="55" spans="2:8" s="33" customFormat="1" ht="37.5">
      <c r="B55" s="57"/>
      <c r="C55" s="126" t="s">
        <v>156</v>
      </c>
      <c r="D55" s="106">
        <v>2</v>
      </c>
      <c r="E55" s="46"/>
      <c r="F55" s="49"/>
      <c r="G55" s="94"/>
      <c r="H55" s="51"/>
    </row>
    <row r="56" spans="2:8" s="33" customFormat="1" ht="62.5">
      <c r="B56" s="57"/>
      <c r="C56" s="126" t="s">
        <v>157</v>
      </c>
      <c r="D56" s="106">
        <v>1</v>
      </c>
      <c r="E56" s="46"/>
      <c r="F56" s="49"/>
      <c r="G56" s="94"/>
      <c r="H56" s="51"/>
    </row>
    <row r="57" spans="2:8" s="33" customFormat="1">
      <c r="B57" s="57"/>
      <c r="C57" s="126" t="s">
        <v>159</v>
      </c>
      <c r="D57" s="109">
        <v>2</v>
      </c>
      <c r="E57" s="46"/>
      <c r="F57" s="49"/>
      <c r="G57" s="94"/>
      <c r="H57" s="51"/>
    </row>
    <row r="58" spans="2:8" s="33" customFormat="1">
      <c r="B58" s="57"/>
      <c r="C58" s="126" t="s">
        <v>160</v>
      </c>
      <c r="D58" s="109">
        <v>1</v>
      </c>
      <c r="E58" s="46"/>
      <c r="F58" s="49"/>
      <c r="G58" s="94"/>
      <c r="H58" s="51"/>
    </row>
    <row r="59" spans="2:8" s="33" customFormat="1">
      <c r="B59" s="57"/>
      <c r="C59" s="110" t="s">
        <v>133</v>
      </c>
      <c r="D59" s="109">
        <v>2</v>
      </c>
      <c r="E59" s="46"/>
      <c r="F59" s="49"/>
      <c r="G59" s="94"/>
      <c r="H59" s="51"/>
    </row>
    <row r="60" spans="2:8" s="33" customFormat="1" ht="25">
      <c r="B60" s="57"/>
      <c r="C60" s="110" t="s">
        <v>72</v>
      </c>
      <c r="D60" s="109">
        <v>2</v>
      </c>
      <c r="E60" s="46"/>
      <c r="F60" s="49"/>
      <c r="G60" s="94"/>
      <c r="H60" s="51"/>
    </row>
    <row r="61" spans="2:8" s="33" customFormat="1">
      <c r="B61" s="57"/>
      <c r="C61" s="126" t="s">
        <v>134</v>
      </c>
      <c r="D61" s="109">
        <v>3</v>
      </c>
      <c r="E61" s="46"/>
      <c r="F61" s="49"/>
      <c r="G61" s="94"/>
      <c r="H61" s="51"/>
    </row>
    <row r="62" spans="2:8" s="33" customFormat="1">
      <c r="B62" s="57"/>
      <c r="C62" s="126" t="s">
        <v>135</v>
      </c>
      <c r="D62" s="109">
        <v>3</v>
      </c>
      <c r="E62" s="46"/>
      <c r="F62" s="49"/>
      <c r="G62" s="94"/>
      <c r="H62" s="51"/>
    </row>
    <row r="63" spans="2:8" s="33" customFormat="1">
      <c r="B63" s="57"/>
      <c r="C63" s="126" t="s">
        <v>136</v>
      </c>
      <c r="D63" s="109">
        <v>2</v>
      </c>
      <c r="E63" s="46"/>
      <c r="F63" s="49"/>
      <c r="G63" s="94"/>
      <c r="H63" s="51"/>
    </row>
    <row r="64" spans="2:8" s="33" customFormat="1">
      <c r="B64" s="57"/>
      <c r="C64" s="126" t="s">
        <v>137</v>
      </c>
      <c r="D64" s="109">
        <v>1</v>
      </c>
      <c r="E64" s="46"/>
      <c r="F64" s="49"/>
      <c r="G64" s="94"/>
      <c r="H64" s="51"/>
    </row>
    <row r="65" spans="2:9" s="33" customFormat="1">
      <c r="B65" s="57"/>
      <c r="C65" s="110" t="s">
        <v>138</v>
      </c>
      <c r="D65" s="109">
        <v>2</v>
      </c>
      <c r="E65" s="46"/>
      <c r="F65" s="49"/>
      <c r="G65" s="94"/>
      <c r="H65" s="51"/>
    </row>
    <row r="66" spans="2:9" s="33" customFormat="1">
      <c r="B66" s="57"/>
      <c r="C66" s="110" t="s">
        <v>73</v>
      </c>
      <c r="D66" s="109">
        <v>1</v>
      </c>
      <c r="E66" s="46"/>
      <c r="F66" s="49"/>
      <c r="G66" s="94"/>
      <c r="H66" s="51"/>
    </row>
    <row r="67" spans="2:9" s="33" customFormat="1">
      <c r="B67" s="57"/>
      <c r="C67" s="110" t="s">
        <v>78</v>
      </c>
      <c r="D67" s="109">
        <v>1</v>
      </c>
      <c r="E67" s="46"/>
      <c r="F67" s="49"/>
      <c r="G67" s="94"/>
      <c r="H67" s="51"/>
    </row>
    <row r="68" spans="2:9" s="33" customFormat="1">
      <c r="B68" s="57"/>
      <c r="C68" s="110" t="s">
        <v>74</v>
      </c>
      <c r="D68" s="109">
        <v>1</v>
      </c>
      <c r="E68" s="46"/>
      <c r="F68" s="49"/>
      <c r="G68" s="94"/>
      <c r="H68" s="51"/>
    </row>
    <row r="69" spans="2:9" s="33" customFormat="1">
      <c r="B69" s="57"/>
      <c r="C69" s="110" t="s">
        <v>161</v>
      </c>
      <c r="D69" s="109">
        <v>2</v>
      </c>
      <c r="E69" s="46"/>
      <c r="F69" s="49"/>
      <c r="G69" s="94"/>
      <c r="H69" s="51"/>
    </row>
    <row r="70" spans="2:9" s="33" customFormat="1">
      <c r="B70" s="57"/>
      <c r="C70" s="126" t="s">
        <v>162</v>
      </c>
      <c r="D70" s="106">
        <v>1</v>
      </c>
      <c r="E70" s="46"/>
      <c r="F70" s="49"/>
      <c r="G70" s="94"/>
      <c r="H70" s="51"/>
    </row>
    <row r="71" spans="2:9" s="33" customFormat="1">
      <c r="B71" s="57"/>
      <c r="C71" s="126" t="s">
        <v>163</v>
      </c>
      <c r="D71" s="106">
        <v>1</v>
      </c>
      <c r="E71" s="46"/>
      <c r="F71" s="49"/>
      <c r="G71" s="94"/>
      <c r="H71" s="51"/>
    </row>
    <row r="72" spans="2:9" s="33" customFormat="1">
      <c r="B72" s="57"/>
      <c r="C72" s="126" t="s">
        <v>40</v>
      </c>
      <c r="D72" s="106">
        <v>1</v>
      </c>
      <c r="E72" s="46"/>
      <c r="F72" s="49"/>
      <c r="G72" s="94"/>
      <c r="H72" s="51"/>
    </row>
    <row r="73" spans="2:9" s="33" customFormat="1">
      <c r="B73" s="57"/>
      <c r="C73" s="126" t="s">
        <v>164</v>
      </c>
      <c r="D73" s="106">
        <v>1</v>
      </c>
      <c r="E73" s="46"/>
      <c r="F73" s="49"/>
      <c r="G73" s="94"/>
      <c r="H73" s="51"/>
    </row>
    <row r="74" spans="2:9" s="33" customFormat="1" ht="87.5">
      <c r="B74" s="57"/>
      <c r="C74" s="126" t="s">
        <v>165</v>
      </c>
      <c r="D74" s="106">
        <v>1</v>
      </c>
      <c r="E74" s="46"/>
      <c r="F74" s="49"/>
      <c r="G74" s="94"/>
      <c r="H74" s="51"/>
    </row>
    <row r="75" spans="2:9" s="33" customFormat="1">
      <c r="B75" s="57"/>
      <c r="C75" s="126" t="s">
        <v>193</v>
      </c>
      <c r="D75" s="106">
        <v>1</v>
      </c>
      <c r="E75" s="46"/>
      <c r="F75" s="49"/>
      <c r="G75" s="94"/>
      <c r="H75" s="51"/>
    </row>
    <row r="76" spans="2:9" s="33" customFormat="1">
      <c r="B76" s="57"/>
      <c r="C76" s="110"/>
      <c r="D76" s="106"/>
      <c r="E76" s="107"/>
      <c r="G76" s="50"/>
      <c r="H76" s="51"/>
    </row>
    <row r="77" spans="2:9" s="33" customFormat="1" ht="25">
      <c r="B77" s="89">
        <f>1+B48</f>
        <v>8</v>
      </c>
      <c r="C77" s="126" t="s">
        <v>166</v>
      </c>
      <c r="D77" s="99"/>
      <c r="E77" s="46" t="s">
        <v>7</v>
      </c>
      <c r="F77" s="49">
        <v>1</v>
      </c>
      <c r="G77" s="94"/>
      <c r="H77" s="51">
        <f>F77*G77</f>
        <v>0</v>
      </c>
      <c r="I77" s="51">
        <f t="shared" ref="I77" si="23">H77</f>
        <v>0</v>
      </c>
    </row>
    <row r="78" spans="2:9" s="33" customFormat="1" ht="87.5">
      <c r="B78" s="89"/>
      <c r="C78" s="110" t="s">
        <v>196</v>
      </c>
      <c r="D78" s="99"/>
      <c r="E78" s="46"/>
      <c r="F78" s="49"/>
      <c r="G78" s="94"/>
      <c r="H78" s="51"/>
      <c r="I78" s="51"/>
    </row>
    <row r="79" spans="2:9" s="33" customFormat="1">
      <c r="B79" s="89"/>
      <c r="C79" s="110" t="s">
        <v>167</v>
      </c>
      <c r="D79" s="106">
        <v>1</v>
      </c>
      <c r="E79" s="46"/>
      <c r="F79" s="49"/>
      <c r="G79" s="94"/>
      <c r="H79" s="51"/>
      <c r="I79" s="51"/>
    </row>
    <row r="80" spans="2:9" s="33" customFormat="1">
      <c r="B80" s="89"/>
      <c r="C80" s="110" t="s">
        <v>168</v>
      </c>
      <c r="D80" s="106">
        <v>1</v>
      </c>
      <c r="E80" s="46"/>
      <c r="F80" s="49"/>
      <c r="G80" s="94"/>
      <c r="H80" s="51"/>
      <c r="I80" s="51"/>
    </row>
    <row r="81" spans="2:9" s="33" customFormat="1">
      <c r="B81" s="89"/>
      <c r="C81" s="110" t="s">
        <v>169</v>
      </c>
      <c r="D81" s="106">
        <v>1</v>
      </c>
      <c r="E81" s="46"/>
      <c r="F81" s="49"/>
      <c r="G81" s="94"/>
      <c r="H81" s="51"/>
      <c r="I81" s="51"/>
    </row>
    <row r="82" spans="2:9" s="33" customFormat="1">
      <c r="B82" s="89"/>
      <c r="C82" s="110" t="s">
        <v>170</v>
      </c>
      <c r="D82" s="106">
        <v>1</v>
      </c>
      <c r="E82" s="46"/>
      <c r="F82" s="49"/>
      <c r="G82" s="94"/>
      <c r="H82" s="51"/>
      <c r="I82" s="51"/>
    </row>
    <row r="83" spans="2:9" s="33" customFormat="1">
      <c r="B83" s="89"/>
      <c r="C83" s="110" t="s">
        <v>171</v>
      </c>
      <c r="D83" s="109">
        <v>2</v>
      </c>
      <c r="E83" s="46"/>
      <c r="F83" s="49"/>
      <c r="G83" s="94"/>
      <c r="H83" s="51"/>
      <c r="I83" s="51"/>
    </row>
    <row r="84" spans="2:9" s="33" customFormat="1">
      <c r="B84" s="89"/>
      <c r="C84" s="110" t="s">
        <v>172</v>
      </c>
      <c r="D84" s="106">
        <v>1</v>
      </c>
      <c r="E84" s="46"/>
      <c r="F84" s="49"/>
      <c r="G84" s="94"/>
      <c r="H84" s="51"/>
      <c r="I84" s="51"/>
    </row>
    <row r="85" spans="2:9" s="33" customFormat="1">
      <c r="B85" s="89"/>
      <c r="C85" s="126" t="s">
        <v>197</v>
      </c>
      <c r="D85" s="106">
        <v>1</v>
      </c>
      <c r="E85" s="46"/>
      <c r="F85" s="49"/>
      <c r="G85" s="94"/>
      <c r="H85" s="51"/>
      <c r="I85" s="51"/>
    </row>
    <row r="86" spans="2:9" s="33" customFormat="1" ht="25">
      <c r="B86" s="89"/>
      <c r="C86" s="110" t="s">
        <v>173</v>
      </c>
      <c r="D86" s="106">
        <v>1</v>
      </c>
      <c r="E86" s="46"/>
      <c r="F86" s="49"/>
      <c r="G86" s="94"/>
      <c r="H86" s="51"/>
      <c r="I86" s="51"/>
    </row>
    <row r="87" spans="2:9" s="33" customFormat="1" ht="25">
      <c r="B87" s="89"/>
      <c r="C87" s="110" t="s">
        <v>174</v>
      </c>
      <c r="D87" s="106">
        <v>1</v>
      </c>
      <c r="E87" s="46"/>
      <c r="F87" s="49"/>
      <c r="G87" s="94"/>
      <c r="H87" s="51"/>
      <c r="I87" s="51"/>
    </row>
    <row r="88" spans="2:9" s="33" customFormat="1" ht="37.5">
      <c r="B88" s="89"/>
      <c r="C88" s="110" t="s">
        <v>182</v>
      </c>
      <c r="D88" s="106">
        <v>2</v>
      </c>
      <c r="E88" s="46"/>
      <c r="F88" s="49"/>
      <c r="G88" s="94"/>
      <c r="H88" s="51"/>
      <c r="I88" s="51"/>
    </row>
    <row r="89" spans="2:9" s="33" customFormat="1" ht="25">
      <c r="B89" s="89"/>
      <c r="C89" s="110" t="s">
        <v>175</v>
      </c>
      <c r="D89" s="109">
        <v>2</v>
      </c>
      <c r="E89" s="46"/>
      <c r="F89" s="49"/>
      <c r="G89" s="94"/>
      <c r="H89" s="51"/>
      <c r="I89" s="51"/>
    </row>
    <row r="90" spans="2:9" s="33" customFormat="1">
      <c r="B90" s="89"/>
      <c r="C90" s="110" t="s">
        <v>176</v>
      </c>
      <c r="D90" s="109">
        <v>3</v>
      </c>
      <c r="E90" s="46"/>
      <c r="F90" s="49"/>
      <c r="G90" s="94"/>
      <c r="H90" s="51"/>
      <c r="I90" s="51"/>
    </row>
    <row r="91" spans="2:9" s="33" customFormat="1" ht="25">
      <c r="B91" s="89"/>
      <c r="C91" s="110" t="s">
        <v>72</v>
      </c>
      <c r="D91" s="109">
        <v>1</v>
      </c>
      <c r="E91" s="46"/>
      <c r="F91" s="49"/>
      <c r="G91" s="94"/>
      <c r="H91" s="51"/>
      <c r="I91" s="51"/>
    </row>
    <row r="92" spans="2:9" s="33" customFormat="1" ht="25">
      <c r="B92" s="89"/>
      <c r="C92" s="110" t="s">
        <v>72</v>
      </c>
      <c r="D92" s="109">
        <v>1</v>
      </c>
      <c r="E92" s="46"/>
      <c r="F92" s="49"/>
      <c r="G92" s="94"/>
      <c r="H92" s="51"/>
      <c r="I92" s="51"/>
    </row>
    <row r="93" spans="2:9" s="33" customFormat="1">
      <c r="B93" s="89"/>
      <c r="C93" s="126" t="s">
        <v>159</v>
      </c>
      <c r="D93" s="109">
        <v>1</v>
      </c>
      <c r="E93" s="46"/>
      <c r="F93" s="49"/>
      <c r="G93" s="94"/>
      <c r="H93" s="51"/>
      <c r="I93" s="51"/>
    </row>
    <row r="94" spans="2:9" s="33" customFormat="1">
      <c r="B94" s="89"/>
      <c r="C94" s="126" t="s">
        <v>135</v>
      </c>
      <c r="D94" s="109">
        <v>3</v>
      </c>
      <c r="E94" s="46"/>
      <c r="F94" s="49"/>
      <c r="G94" s="94"/>
      <c r="H94" s="51"/>
      <c r="I94" s="51"/>
    </row>
    <row r="95" spans="2:9" s="33" customFormat="1">
      <c r="B95" s="89"/>
      <c r="C95" s="110" t="s">
        <v>73</v>
      </c>
      <c r="D95" s="109">
        <v>1</v>
      </c>
      <c r="E95" s="46"/>
      <c r="F95" s="49"/>
      <c r="G95" s="94"/>
      <c r="H95" s="51"/>
      <c r="I95" s="51"/>
    </row>
    <row r="96" spans="2:9" s="33" customFormat="1">
      <c r="B96" s="89"/>
      <c r="C96" s="110" t="s">
        <v>78</v>
      </c>
      <c r="D96" s="109">
        <v>1</v>
      </c>
      <c r="E96" s="46"/>
      <c r="F96" s="49"/>
      <c r="G96" s="94"/>
      <c r="H96" s="51"/>
      <c r="I96" s="51"/>
    </row>
    <row r="97" spans="2:9" s="33" customFormat="1">
      <c r="B97" s="89"/>
      <c r="C97" s="110" t="s">
        <v>74</v>
      </c>
      <c r="D97" s="109">
        <v>1</v>
      </c>
      <c r="E97" s="46"/>
      <c r="F97" s="49"/>
      <c r="G97" s="94"/>
      <c r="H97" s="51"/>
      <c r="I97" s="51"/>
    </row>
    <row r="98" spans="2:9" s="33" customFormat="1">
      <c r="B98" s="89"/>
      <c r="C98" s="110" t="s">
        <v>177</v>
      </c>
      <c r="D98" s="109">
        <v>1</v>
      </c>
      <c r="E98" s="46"/>
      <c r="F98" s="49"/>
      <c r="G98" s="94"/>
      <c r="H98" s="51"/>
      <c r="I98" s="51"/>
    </row>
    <row r="99" spans="2:9" s="33" customFormat="1">
      <c r="B99" s="89"/>
      <c r="C99" s="110" t="s">
        <v>178</v>
      </c>
      <c r="D99" s="109">
        <v>1</v>
      </c>
      <c r="E99" s="46"/>
      <c r="F99" s="49"/>
      <c r="G99" s="94"/>
      <c r="H99" s="51"/>
      <c r="I99" s="51"/>
    </row>
    <row r="100" spans="2:9" s="33" customFormat="1">
      <c r="B100" s="89"/>
      <c r="C100" s="110" t="s">
        <v>179</v>
      </c>
      <c r="D100" s="109">
        <v>1</v>
      </c>
      <c r="E100" s="46"/>
      <c r="F100" s="49"/>
      <c r="G100" s="94"/>
      <c r="H100" s="51"/>
      <c r="I100" s="51"/>
    </row>
    <row r="101" spans="2:9" s="33" customFormat="1">
      <c r="B101" s="89"/>
      <c r="C101" s="110" t="s">
        <v>161</v>
      </c>
      <c r="D101" s="109">
        <v>2</v>
      </c>
      <c r="E101" s="46"/>
      <c r="F101" s="49"/>
      <c r="G101" s="94"/>
      <c r="H101" s="51"/>
      <c r="I101" s="51"/>
    </row>
    <row r="102" spans="2:9" s="33" customFormat="1">
      <c r="B102" s="89"/>
      <c r="C102" s="110" t="s">
        <v>180</v>
      </c>
      <c r="D102" s="106">
        <v>1</v>
      </c>
      <c r="E102" s="46"/>
      <c r="F102" s="49"/>
      <c r="G102" s="94"/>
      <c r="H102" s="51"/>
      <c r="I102" s="51"/>
    </row>
    <row r="103" spans="2:9" s="33" customFormat="1">
      <c r="B103" s="89"/>
      <c r="C103" s="110" t="s">
        <v>70</v>
      </c>
      <c r="D103" s="106">
        <v>1</v>
      </c>
      <c r="E103" s="46"/>
      <c r="F103" s="49"/>
      <c r="G103" s="94"/>
      <c r="H103" s="51"/>
      <c r="I103" s="51"/>
    </row>
    <row r="104" spans="2:9" s="33" customFormat="1" ht="25">
      <c r="B104" s="89"/>
      <c r="C104" s="110" t="s">
        <v>71</v>
      </c>
      <c r="D104" s="106">
        <v>1</v>
      </c>
      <c r="E104" s="46"/>
      <c r="F104" s="49"/>
      <c r="G104" s="94"/>
      <c r="H104" s="51"/>
      <c r="I104" s="51"/>
    </row>
    <row r="105" spans="2:9" s="33" customFormat="1">
      <c r="B105" s="89"/>
      <c r="C105" s="110" t="s">
        <v>181</v>
      </c>
      <c r="D105" s="106">
        <v>1</v>
      </c>
      <c r="E105" s="46"/>
      <c r="F105" s="49"/>
      <c r="G105" s="94"/>
      <c r="H105" s="51"/>
      <c r="I105" s="51"/>
    </row>
    <row r="106" spans="2:9">
      <c r="B106" s="89"/>
      <c r="C106" s="110"/>
      <c r="D106" s="99"/>
      <c r="E106" s="111"/>
      <c r="G106" s="93"/>
      <c r="H106" s="94"/>
    </row>
    <row r="107" spans="2:9" s="33" customFormat="1" ht="100">
      <c r="B107" s="89">
        <f>1+B48</f>
        <v>8</v>
      </c>
      <c r="C107" s="126" t="s">
        <v>222</v>
      </c>
      <c r="D107" s="99"/>
      <c r="E107" s="46" t="s">
        <v>7</v>
      </c>
      <c r="F107" s="49">
        <v>1</v>
      </c>
      <c r="G107" s="94"/>
      <c r="H107" s="51">
        <f>F107*G107</f>
        <v>0</v>
      </c>
      <c r="I107" s="51">
        <f t="shared" ref="I107" si="24">H107</f>
        <v>0</v>
      </c>
    </row>
    <row r="108" spans="2:9" s="33" customFormat="1">
      <c r="B108" s="57"/>
      <c r="D108" s="99" t="s">
        <v>39</v>
      </c>
      <c r="E108" s="108"/>
      <c r="G108" s="50"/>
      <c r="H108" s="51"/>
    </row>
    <row r="109" spans="2:9" s="33" customFormat="1" ht="25">
      <c r="B109" s="57"/>
      <c r="C109" s="110" t="s">
        <v>106</v>
      </c>
      <c r="D109" s="106">
        <v>7</v>
      </c>
      <c r="E109" s="108"/>
      <c r="G109" s="50"/>
      <c r="H109" s="51"/>
    </row>
    <row r="110" spans="2:9" s="33" customFormat="1" ht="25">
      <c r="B110" s="57"/>
      <c r="C110" s="110" t="s">
        <v>107</v>
      </c>
      <c r="D110" s="106">
        <v>16</v>
      </c>
      <c r="E110" s="108"/>
      <c r="G110" s="50"/>
      <c r="H110" s="51"/>
    </row>
    <row r="111" spans="2:9" s="33" customFormat="1" ht="42.65" customHeight="1">
      <c r="B111" s="57"/>
      <c r="C111" s="110" t="s">
        <v>72</v>
      </c>
      <c r="D111" s="109">
        <v>1</v>
      </c>
      <c r="E111" s="108"/>
      <c r="G111" s="50"/>
      <c r="H111" s="51"/>
    </row>
    <row r="112" spans="2:9" s="33" customFormat="1">
      <c r="B112" s="57"/>
      <c r="C112" s="110" t="s">
        <v>73</v>
      </c>
      <c r="D112" s="109">
        <v>1</v>
      </c>
      <c r="E112" s="108"/>
      <c r="G112" s="50"/>
      <c r="H112" s="51"/>
    </row>
    <row r="113" spans="2:9" s="33" customFormat="1">
      <c r="B113" s="57"/>
      <c r="C113" s="110" t="s">
        <v>78</v>
      </c>
      <c r="D113" s="109">
        <v>1</v>
      </c>
      <c r="E113" s="108"/>
      <c r="G113" s="50"/>
      <c r="H113" s="51"/>
    </row>
    <row r="114" spans="2:9" s="33" customFormat="1">
      <c r="B114" s="57"/>
      <c r="C114" s="110" t="s">
        <v>74</v>
      </c>
      <c r="D114" s="109">
        <v>1</v>
      </c>
      <c r="E114" s="108"/>
      <c r="G114" s="50"/>
      <c r="H114" s="51"/>
    </row>
    <row r="115" spans="2:9" s="33" customFormat="1">
      <c r="B115" s="39"/>
      <c r="C115" s="110" t="s">
        <v>108</v>
      </c>
      <c r="D115" s="106">
        <v>1</v>
      </c>
      <c r="E115" s="108"/>
      <c r="G115" s="50"/>
      <c r="H115" s="51"/>
    </row>
    <row r="116" spans="2:9" s="33" customFormat="1" ht="14.25" customHeight="1">
      <c r="B116" s="39"/>
      <c r="C116" s="110" t="s">
        <v>109</v>
      </c>
      <c r="D116" s="106">
        <v>3</v>
      </c>
      <c r="E116" s="108"/>
      <c r="G116" s="50"/>
      <c r="H116" s="51"/>
    </row>
    <row r="117" spans="2:9" s="33" customFormat="1" ht="27">
      <c r="B117" s="39"/>
      <c r="C117" s="110" t="s">
        <v>119</v>
      </c>
      <c r="D117" s="106">
        <f>SUM(D110*4,D109*2)</f>
        <v>78</v>
      </c>
      <c r="E117" s="108"/>
      <c r="G117" s="50"/>
      <c r="H117" s="51"/>
    </row>
    <row r="118" spans="2:9" s="33" customFormat="1" ht="14.25" customHeight="1">
      <c r="B118" s="39"/>
      <c r="C118" s="110" t="s">
        <v>70</v>
      </c>
      <c r="D118" s="106">
        <v>1</v>
      </c>
      <c r="E118" s="107"/>
      <c r="G118" s="50"/>
      <c r="H118" s="51"/>
    </row>
    <row r="119" spans="2:9" s="33" customFormat="1" ht="25">
      <c r="B119" s="57"/>
      <c r="C119" s="110" t="s">
        <v>71</v>
      </c>
      <c r="D119" s="106">
        <v>1</v>
      </c>
      <c r="E119" s="107"/>
      <c r="G119" s="50"/>
      <c r="H119" s="51"/>
    </row>
    <row r="120" spans="2:9" s="33" customFormat="1">
      <c r="B120" s="57"/>
      <c r="C120" s="110" t="s">
        <v>118</v>
      </c>
      <c r="D120" s="106">
        <v>1</v>
      </c>
      <c r="E120" s="107"/>
      <c r="G120" s="50"/>
      <c r="H120" s="51"/>
    </row>
    <row r="121" spans="2:9">
      <c r="B121" s="89"/>
      <c r="C121" s="110"/>
      <c r="D121" s="99"/>
      <c r="E121" s="111"/>
      <c r="G121" s="93"/>
      <c r="H121" s="94"/>
    </row>
    <row r="122" spans="2:9" s="33" customFormat="1" ht="25">
      <c r="B122" s="89">
        <f>1+B107</f>
        <v>9</v>
      </c>
      <c r="C122" s="126" t="s">
        <v>155</v>
      </c>
      <c r="D122" s="99"/>
      <c r="E122" s="46" t="s">
        <v>7</v>
      </c>
      <c r="F122" s="49">
        <v>1</v>
      </c>
      <c r="G122" s="94"/>
      <c r="H122" s="51">
        <f>F122*G122</f>
        <v>0</v>
      </c>
      <c r="I122" s="51">
        <f t="shared" ref="I122" si="25">H122</f>
        <v>0</v>
      </c>
    </row>
    <row r="123" spans="2:9" s="33" customFormat="1" ht="100">
      <c r="B123" s="57"/>
      <c r="C123" s="126" t="s">
        <v>214</v>
      </c>
      <c r="D123" s="99" t="s">
        <v>39</v>
      </c>
      <c r="E123" s="108"/>
      <c r="G123" s="50"/>
      <c r="H123" s="51"/>
    </row>
    <row r="124" spans="2:9" s="33" customFormat="1" ht="25">
      <c r="B124" s="57"/>
      <c r="C124" s="126" t="s">
        <v>198</v>
      </c>
      <c r="D124" s="106">
        <v>2</v>
      </c>
      <c r="E124" s="46"/>
      <c r="F124" s="49"/>
      <c r="G124" s="94"/>
      <c r="H124" s="51"/>
    </row>
    <row r="125" spans="2:9" s="33" customFormat="1" ht="25">
      <c r="B125" s="57"/>
      <c r="C125" s="126" t="s">
        <v>199</v>
      </c>
      <c r="D125" s="106">
        <v>1</v>
      </c>
      <c r="E125" s="46"/>
      <c r="F125" s="49"/>
      <c r="G125" s="94"/>
      <c r="H125" s="51"/>
    </row>
    <row r="126" spans="2:9" s="33" customFormat="1" ht="62.5">
      <c r="B126" s="57"/>
      <c r="C126" s="126" t="s">
        <v>157</v>
      </c>
      <c r="D126" s="106">
        <v>1</v>
      </c>
      <c r="E126" s="46"/>
      <c r="F126" s="49"/>
      <c r="G126" s="94"/>
      <c r="H126" s="51"/>
    </row>
    <row r="127" spans="2:9" s="33" customFormat="1" ht="14.25" customHeight="1">
      <c r="B127" s="39"/>
      <c r="C127" s="110" t="s">
        <v>70</v>
      </c>
      <c r="D127" s="106">
        <v>1</v>
      </c>
      <c r="E127" s="107"/>
      <c r="G127" s="50"/>
      <c r="H127" s="51"/>
    </row>
    <row r="128" spans="2:9" s="33" customFormat="1" ht="25">
      <c r="B128" s="57"/>
      <c r="C128" s="110" t="s">
        <v>71</v>
      </c>
      <c r="D128" s="106">
        <v>1</v>
      </c>
      <c r="E128" s="107"/>
      <c r="G128" s="50"/>
      <c r="H128" s="51"/>
    </row>
    <row r="129" spans="2:9" s="33" customFormat="1">
      <c r="B129" s="57"/>
      <c r="C129" s="110" t="s">
        <v>118</v>
      </c>
      <c r="D129" s="106">
        <v>1</v>
      </c>
      <c r="E129" s="107"/>
      <c r="G129" s="50"/>
      <c r="H129" s="51"/>
    </row>
    <row r="130" spans="2:9" s="33" customFormat="1">
      <c r="B130" s="57"/>
      <c r="C130" s="110"/>
      <c r="D130" s="106"/>
      <c r="E130" s="107"/>
      <c r="G130" s="50"/>
      <c r="H130" s="51"/>
    </row>
    <row r="131" spans="2:9" ht="13" customHeight="1">
      <c r="B131" s="89">
        <f>1+B122</f>
        <v>10</v>
      </c>
      <c r="C131" s="161" t="s">
        <v>88</v>
      </c>
      <c r="D131" s="99"/>
      <c r="E131" s="46" t="s">
        <v>7</v>
      </c>
      <c r="F131" s="90">
        <v>1</v>
      </c>
      <c r="G131" s="94"/>
      <c r="H131" s="91">
        <f>F131*G131</f>
        <v>0</v>
      </c>
      <c r="I131" s="51">
        <f t="shared" ref="I131" si="26">H131</f>
        <v>0</v>
      </c>
    </row>
    <row r="132" spans="2:9" ht="15" customHeight="1">
      <c r="B132" s="95"/>
      <c r="C132" s="126" t="s">
        <v>105</v>
      </c>
      <c r="D132" s="109" t="s">
        <v>142</v>
      </c>
      <c r="E132" s="46"/>
      <c r="F132" s="90"/>
      <c r="G132" s="91"/>
      <c r="H132" s="91"/>
    </row>
    <row r="133" spans="2:9" ht="15" customHeight="1">
      <c r="B133" s="95"/>
      <c r="C133" s="126" t="s">
        <v>90</v>
      </c>
      <c r="D133" s="109" t="s">
        <v>143</v>
      </c>
      <c r="E133" s="46"/>
      <c r="F133" s="90"/>
      <c r="G133" s="91"/>
      <c r="H133" s="91"/>
    </row>
    <row r="134" spans="2:9" ht="16" customHeight="1">
      <c r="B134" s="95"/>
      <c r="C134" s="126" t="s">
        <v>89</v>
      </c>
      <c r="D134" s="109" t="s">
        <v>141</v>
      </c>
      <c r="E134" s="46"/>
      <c r="F134" s="90"/>
      <c r="G134" s="91"/>
      <c r="H134" s="91"/>
    </row>
    <row r="135" spans="2:9" ht="13" customHeight="1">
      <c r="B135" s="95"/>
      <c r="C135" s="126" t="s">
        <v>87</v>
      </c>
      <c r="D135" s="106" t="s">
        <v>39</v>
      </c>
      <c r="E135" s="46"/>
      <c r="F135" s="90"/>
      <c r="G135" s="91"/>
      <c r="H135" s="91"/>
    </row>
    <row r="136" spans="2:9">
      <c r="B136" s="95"/>
      <c r="C136" s="126"/>
      <c r="D136" s="99"/>
      <c r="E136" s="46"/>
      <c r="F136" s="90"/>
      <c r="G136" s="91"/>
      <c r="H136" s="91"/>
    </row>
    <row r="137" spans="2:9">
      <c r="B137" s="89">
        <f>B131+1</f>
        <v>11</v>
      </c>
      <c r="C137" s="126" t="s">
        <v>144</v>
      </c>
      <c r="D137" s="99"/>
      <c r="E137" s="46" t="s">
        <v>7</v>
      </c>
      <c r="F137" s="90">
        <v>1</v>
      </c>
      <c r="G137" s="91"/>
      <c r="H137" s="91">
        <f>F137*G137</f>
        <v>0</v>
      </c>
      <c r="I137" s="51">
        <f t="shared" ref="I137" si="27">H137</f>
        <v>0</v>
      </c>
    </row>
    <row r="138" spans="2:9">
      <c r="B138" s="95"/>
      <c r="C138" s="161"/>
      <c r="D138" s="99"/>
      <c r="E138" s="46"/>
      <c r="F138" s="92"/>
      <c r="G138" s="93"/>
      <c r="H138" s="94"/>
    </row>
    <row r="139" spans="2:9" ht="65.150000000000006" customHeight="1">
      <c r="B139" s="89">
        <f>1+B137</f>
        <v>12</v>
      </c>
      <c r="C139" s="126" t="s">
        <v>221</v>
      </c>
      <c r="D139" s="99"/>
      <c r="E139" s="46" t="s">
        <v>7</v>
      </c>
      <c r="F139" s="90">
        <v>1</v>
      </c>
      <c r="G139" s="91"/>
      <c r="H139" s="91">
        <f>F139*G139</f>
        <v>0</v>
      </c>
      <c r="I139" s="51">
        <f t="shared" ref="I139" si="28">H139</f>
        <v>0</v>
      </c>
    </row>
    <row r="140" spans="2:9">
      <c r="B140" s="95"/>
      <c r="C140" s="161"/>
      <c r="D140" s="99"/>
      <c r="E140" s="46"/>
      <c r="F140" s="92"/>
      <c r="G140" s="93"/>
      <c r="H140" s="94"/>
    </row>
    <row r="141" spans="2:9" ht="25">
      <c r="B141" s="89">
        <f>1+B139</f>
        <v>13</v>
      </c>
      <c r="C141" s="126" t="s">
        <v>114</v>
      </c>
      <c r="D141" s="99"/>
      <c r="E141" s="46" t="s">
        <v>7</v>
      </c>
      <c r="F141" s="90">
        <v>1</v>
      </c>
      <c r="G141" s="91"/>
      <c r="H141" s="91">
        <f>F141*G141</f>
        <v>0</v>
      </c>
      <c r="I141" s="51">
        <f t="shared" ref="I141" si="29">H141</f>
        <v>0</v>
      </c>
    </row>
    <row r="142" spans="2:9">
      <c r="B142" s="95"/>
      <c r="C142" s="161"/>
      <c r="D142" s="99"/>
      <c r="E142" s="46"/>
      <c r="F142" s="92"/>
      <c r="G142" s="93"/>
      <c r="H142" s="94"/>
    </row>
    <row r="143" spans="2:9" ht="39" customHeight="1">
      <c r="B143" s="89">
        <f>1+B141</f>
        <v>14</v>
      </c>
      <c r="C143" s="161" t="s">
        <v>215</v>
      </c>
      <c r="D143" s="99"/>
      <c r="E143" s="46" t="s">
        <v>7</v>
      </c>
      <c r="F143" s="92">
        <v>2</v>
      </c>
      <c r="G143" s="91"/>
      <c r="H143" s="94">
        <f>F143*G143</f>
        <v>0</v>
      </c>
      <c r="I143" s="51">
        <f t="shared" ref="I143" si="30">H143</f>
        <v>0</v>
      </c>
    </row>
    <row r="144" spans="2:9">
      <c r="B144" s="95"/>
      <c r="C144" s="161"/>
      <c r="D144" s="99"/>
      <c r="E144" s="46"/>
      <c r="F144" s="92"/>
      <c r="G144" s="93"/>
      <c r="H144" s="94"/>
    </row>
    <row r="145" spans="2:9" ht="50">
      <c r="B145" s="89">
        <f>1+B143</f>
        <v>15</v>
      </c>
      <c r="C145" s="161" t="s">
        <v>145</v>
      </c>
      <c r="D145" s="99"/>
      <c r="E145" s="46" t="s">
        <v>7</v>
      </c>
      <c r="F145" s="92">
        <v>1</v>
      </c>
      <c r="G145" s="91"/>
      <c r="H145" s="94">
        <f>F145*G145</f>
        <v>0</v>
      </c>
      <c r="I145" s="51">
        <f t="shared" ref="I145" si="31">H145</f>
        <v>0</v>
      </c>
    </row>
    <row r="146" spans="2:9">
      <c r="B146" s="95"/>
      <c r="C146" s="161"/>
      <c r="D146" s="99"/>
      <c r="E146" s="46"/>
      <c r="F146" s="92"/>
      <c r="G146" s="93"/>
      <c r="H146" s="94"/>
    </row>
    <row r="147" spans="2:9">
      <c r="B147" s="89">
        <f>1+B145</f>
        <v>16</v>
      </c>
      <c r="C147" s="161" t="s">
        <v>40</v>
      </c>
      <c r="D147" s="99"/>
      <c r="E147" s="46" t="s">
        <v>7</v>
      </c>
      <c r="F147" s="92">
        <v>1</v>
      </c>
      <c r="G147" s="91"/>
      <c r="H147" s="94">
        <f>F147*G147</f>
        <v>0</v>
      </c>
      <c r="I147" s="51">
        <f t="shared" ref="I147" si="32">H147</f>
        <v>0</v>
      </c>
    </row>
    <row r="148" spans="2:9">
      <c r="B148" s="95"/>
      <c r="C148" s="161"/>
      <c r="D148" s="99"/>
      <c r="E148" s="46"/>
      <c r="F148" s="92"/>
      <c r="G148" s="93"/>
      <c r="H148" s="94"/>
    </row>
    <row r="149" spans="2:9" ht="15" customHeight="1">
      <c r="B149" s="95"/>
      <c r="C149" s="174" t="s">
        <v>15</v>
      </c>
      <c r="D149" s="174"/>
      <c r="E149" s="46"/>
      <c r="F149" s="92"/>
      <c r="G149" s="93"/>
      <c r="H149" s="94"/>
    </row>
    <row r="150" spans="2:9">
      <c r="B150" s="95"/>
      <c r="C150" s="126"/>
      <c r="D150" s="99"/>
      <c r="E150" s="46"/>
      <c r="F150" s="90"/>
      <c r="G150" s="91"/>
      <c r="H150" s="91"/>
    </row>
    <row r="151" spans="2:9" ht="25">
      <c r="B151" s="89">
        <f>1+B147</f>
        <v>17</v>
      </c>
      <c r="C151" s="126" t="s">
        <v>67</v>
      </c>
      <c r="D151" s="99"/>
      <c r="E151" s="46" t="s">
        <v>7</v>
      </c>
      <c r="F151" s="90">
        <v>1</v>
      </c>
      <c r="G151" s="91"/>
      <c r="H151" s="91">
        <f>F151*G151</f>
        <v>0</v>
      </c>
      <c r="I151" s="51">
        <f t="shared" ref="I151" si="33">H151</f>
        <v>0</v>
      </c>
    </row>
    <row r="152" spans="2:9">
      <c r="B152" s="95"/>
      <c r="C152" s="126"/>
      <c r="D152" s="99"/>
      <c r="E152" s="46"/>
      <c r="F152" s="90"/>
      <c r="G152" s="91"/>
      <c r="H152" s="91"/>
    </row>
    <row r="153" spans="2:9" ht="25" customHeight="1">
      <c r="B153" s="89">
        <f>1+B151</f>
        <v>18</v>
      </c>
      <c r="C153" s="7" t="s">
        <v>125</v>
      </c>
      <c r="D153" s="99"/>
      <c r="E153" s="46" t="s">
        <v>7</v>
      </c>
      <c r="F153" s="90">
        <v>1</v>
      </c>
      <c r="G153" s="91"/>
      <c r="H153" s="91">
        <f>F153*G153</f>
        <v>0</v>
      </c>
      <c r="I153" s="51">
        <f t="shared" ref="I153" si="34">H153</f>
        <v>0</v>
      </c>
    </row>
    <row r="154" spans="2:9">
      <c r="B154" s="95"/>
      <c r="C154" s="126"/>
      <c r="D154" s="99"/>
      <c r="E154" s="46"/>
      <c r="F154" s="90"/>
      <c r="G154" s="91"/>
      <c r="H154" s="91"/>
    </row>
    <row r="155" spans="2:9" ht="37.5">
      <c r="B155" s="89">
        <f>1+B153</f>
        <v>19</v>
      </c>
      <c r="C155" s="110" t="s">
        <v>110</v>
      </c>
      <c r="D155" s="99"/>
      <c r="E155" s="46" t="s">
        <v>7</v>
      </c>
      <c r="F155" s="90">
        <v>1</v>
      </c>
      <c r="G155" s="91"/>
      <c r="H155" s="91">
        <f>F155*G155</f>
        <v>0</v>
      </c>
      <c r="I155" s="51">
        <f t="shared" ref="I155" si="35">H155</f>
        <v>0</v>
      </c>
    </row>
    <row r="156" spans="2:9">
      <c r="B156" s="95"/>
      <c r="C156" s="126"/>
      <c r="D156" s="99"/>
      <c r="E156" s="46"/>
      <c r="F156" s="90"/>
      <c r="G156" s="91"/>
      <c r="H156" s="91"/>
    </row>
    <row r="157" spans="2:9" ht="25">
      <c r="B157" s="89">
        <f>1+B155</f>
        <v>20</v>
      </c>
      <c r="C157" s="110" t="s">
        <v>124</v>
      </c>
      <c r="D157" s="99"/>
      <c r="E157" s="46" t="s">
        <v>7</v>
      </c>
      <c r="F157" s="90">
        <v>1</v>
      </c>
      <c r="G157" s="91"/>
      <c r="H157" s="91">
        <f>F157*G157</f>
        <v>0</v>
      </c>
      <c r="I157" s="51">
        <f t="shared" ref="I157" si="36">H157</f>
        <v>0</v>
      </c>
    </row>
    <row r="158" spans="2:9">
      <c r="B158" s="95"/>
      <c r="C158" s="126"/>
      <c r="D158" s="99"/>
      <c r="E158" s="46"/>
      <c r="F158" s="90"/>
      <c r="G158" s="91"/>
      <c r="H158" s="91"/>
    </row>
    <row r="159" spans="2:9">
      <c r="B159" s="89">
        <f>1+B157</f>
        <v>21</v>
      </c>
      <c r="C159" s="110" t="s">
        <v>115</v>
      </c>
      <c r="D159" s="99"/>
      <c r="E159" s="46" t="s">
        <v>42</v>
      </c>
      <c r="F159" s="90">
        <v>2</v>
      </c>
      <c r="G159" s="91"/>
      <c r="H159" s="91">
        <f>F159*G159</f>
        <v>0</v>
      </c>
      <c r="I159" s="51">
        <f t="shared" ref="I159" si="37">H159</f>
        <v>0</v>
      </c>
    </row>
    <row r="160" spans="2:9">
      <c r="B160" s="95"/>
      <c r="C160" s="126"/>
      <c r="D160" s="99"/>
      <c r="E160" s="46"/>
      <c r="F160" s="90"/>
      <c r="G160" s="91"/>
      <c r="H160" s="91"/>
    </row>
    <row r="161" spans="1:10">
      <c r="B161" s="89">
        <f>1+B159</f>
        <v>22</v>
      </c>
      <c r="C161" s="110" t="s">
        <v>112</v>
      </c>
      <c r="D161" s="99"/>
      <c r="E161" s="46" t="s">
        <v>7</v>
      </c>
      <c r="F161" s="90">
        <v>1</v>
      </c>
      <c r="G161" s="91"/>
      <c r="H161" s="91">
        <f>F161*G161</f>
        <v>0</v>
      </c>
      <c r="I161" s="51">
        <f t="shared" ref="I161" si="38">H161</f>
        <v>0</v>
      </c>
    </row>
    <row r="162" spans="1:10">
      <c r="B162" s="95"/>
      <c r="C162" s="126"/>
      <c r="D162" s="99"/>
      <c r="E162" s="46"/>
      <c r="F162" s="90"/>
      <c r="G162" s="91"/>
      <c r="H162" s="91"/>
    </row>
    <row r="163" spans="1:10">
      <c r="B163" s="89">
        <f>1+B161</f>
        <v>23</v>
      </c>
      <c r="C163" s="126" t="s">
        <v>10</v>
      </c>
      <c r="D163" s="99"/>
      <c r="E163" s="46" t="s">
        <v>7</v>
      </c>
      <c r="F163" s="90">
        <v>1</v>
      </c>
      <c r="G163" s="91"/>
      <c r="H163" s="91">
        <f>F163*G163</f>
        <v>0</v>
      </c>
      <c r="I163" s="51">
        <f t="shared" ref="I163" si="39">H163</f>
        <v>0</v>
      </c>
    </row>
    <row r="164" spans="1:10" ht="15" customHeight="1">
      <c r="B164" s="95"/>
      <c r="C164" s="161"/>
      <c r="D164" s="99"/>
      <c r="E164" s="46"/>
      <c r="F164" s="92"/>
      <c r="G164" s="93"/>
      <c r="H164" s="94"/>
    </row>
    <row r="165" spans="1:10">
      <c r="B165" s="89">
        <f>1+B163</f>
        <v>24</v>
      </c>
      <c r="C165" s="126" t="s">
        <v>113</v>
      </c>
      <c r="D165" s="99"/>
      <c r="E165" s="46" t="s">
        <v>7</v>
      </c>
      <c r="F165" s="90">
        <v>1</v>
      </c>
      <c r="G165" s="91"/>
      <c r="H165" s="91">
        <f>F165*G165</f>
        <v>0</v>
      </c>
      <c r="I165" s="51">
        <f t="shared" ref="I165" si="40">H165</f>
        <v>0</v>
      </c>
    </row>
    <row r="166" spans="1:10" ht="15" customHeight="1">
      <c r="B166" s="95"/>
      <c r="C166" s="161"/>
      <c r="D166" s="99"/>
      <c r="E166" s="46"/>
      <c r="F166" s="92"/>
      <c r="G166" s="93"/>
      <c r="H166" s="94"/>
    </row>
    <row r="167" spans="1:10" ht="13" customHeight="1">
      <c r="A167" s="173" t="s">
        <v>11</v>
      </c>
      <c r="B167" s="173"/>
      <c r="C167" s="173"/>
      <c r="D167" s="103"/>
      <c r="E167" s="96"/>
      <c r="F167" s="96"/>
      <c r="G167" s="96"/>
      <c r="H167" s="97">
        <f>SUM(H6:H166)</f>
        <v>0</v>
      </c>
      <c r="I167" s="97">
        <f>SUM(I6:I166)</f>
        <v>0</v>
      </c>
      <c r="J167" s="97">
        <f>SUM(J6:J166)</f>
        <v>0</v>
      </c>
    </row>
    <row r="169" spans="1:10" ht="13">
      <c r="C169" s="170" t="s">
        <v>16</v>
      </c>
      <c r="D169" s="170"/>
      <c r="E169" s="170"/>
      <c r="F169" s="170"/>
      <c r="G169" s="170"/>
      <c r="H169" s="170"/>
    </row>
    <row r="170" spans="1:10" ht="13" customHeight="1">
      <c r="C170" s="170" t="s">
        <v>217</v>
      </c>
      <c r="D170" s="170"/>
      <c r="E170" s="170"/>
      <c r="F170" s="170"/>
      <c r="G170" s="170"/>
      <c r="H170" s="170"/>
    </row>
  </sheetData>
  <sheetProtection algorithmName="SHA-512" hashValue="4ZOtpLT5mLvHp+H+DjT/I6zvv0eiKMcwxagoAFksx6C7Qv6Vrchy7Mt4cMsaYLk7TxnZdkiGBrnqOoUzsW/sDg==" saltValue="pjPreDHxe6vfFPt1Xe/U2Q==" spinCount="100000" sheet="1" objects="1" scenarios="1"/>
  <protectedRanges>
    <protectedRange sqref="G1:G1048576" name="Obseg1"/>
  </protectedRanges>
  <mergeCells count="7">
    <mergeCell ref="C170:H170"/>
    <mergeCell ref="C19:H19"/>
    <mergeCell ref="A2:B2"/>
    <mergeCell ref="A167:C167"/>
    <mergeCell ref="C7:D7"/>
    <mergeCell ref="C149:D149"/>
    <mergeCell ref="C169:H169"/>
  </mergeCells>
  <printOptions horizontalCentered="1"/>
  <pageMargins left="0.19685039370078741" right="0.19685039370078741" top="1.1811023622047245" bottom="0.74803149606299213" header="0" footer="0.31496062992125984"/>
  <pageSetup paperSize="9" fitToWidth="0" fitToHeight="0" orientation="portrait" r:id="rId1"/>
  <headerFooter>
    <oddHeader>&amp;C&amp;G</oddHeader>
    <oddFooter>&amp;C&amp;"Swis721 Cn BT,Roman"Popis SE SE ŠC ŠL – MIC&amp;R&amp;"Swis721 Cn BT,Roman"Stran &amp;P</oddFooter>
  </headerFooter>
  <ignoredErrors>
    <ignoredError sqref="A159:A164 B157:B165 A146:B156 A42:A45 A131 A33:A37 A135:A138 A133 A47 A121:B121 B79:B107 A39:B39 B42:B77 B33:B38 B15:B31 A21:A31 B142 B131:B138 B144 A145" unlockedFormula="1"/>
  </ignoredError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F8CC6-0594-4065-BC48-11DA2A8BC298}">
  <sheetPr>
    <tabColor rgb="FFFFC000"/>
  </sheetPr>
  <dimension ref="A2:J31"/>
  <sheetViews>
    <sheetView view="pageLayout" zoomScaleNormal="100" zoomScaleSheetLayoutView="100" workbookViewId="0">
      <selection activeCell="J8" sqref="J8"/>
    </sheetView>
  </sheetViews>
  <sheetFormatPr defaultColWidth="9.1796875" defaultRowHeight="12.5"/>
  <cols>
    <col min="1" max="2" width="3.453125" style="33" customWidth="1"/>
    <col min="3" max="3" width="35.1796875" style="33" customWidth="1"/>
    <col min="4" max="4" width="5" style="53" customWidth="1"/>
    <col min="5" max="5" width="5.7265625" style="33" customWidth="1"/>
    <col min="6" max="6" width="6.54296875" style="33" customWidth="1"/>
    <col min="7" max="9" width="10" style="33" customWidth="1"/>
    <col min="10" max="10" width="10.453125" style="33" customWidth="1"/>
    <col min="11" max="16384" width="9.1796875" style="33"/>
  </cols>
  <sheetData>
    <row r="2" spans="1:10" ht="39">
      <c r="A2" s="176" t="s">
        <v>3</v>
      </c>
      <c r="B2" s="176"/>
      <c r="C2" s="32" t="s">
        <v>0</v>
      </c>
      <c r="D2" s="32"/>
      <c r="E2" s="32" t="s">
        <v>1</v>
      </c>
      <c r="F2" s="79" t="s">
        <v>2</v>
      </c>
      <c r="G2" s="76" t="s">
        <v>92</v>
      </c>
      <c r="H2" s="77" t="s">
        <v>93</v>
      </c>
      <c r="I2" s="78" t="s">
        <v>94</v>
      </c>
      <c r="J2" s="78" t="s">
        <v>95</v>
      </c>
    </row>
    <row r="5" spans="1:10" ht="13">
      <c r="A5" s="34">
        <v>2</v>
      </c>
      <c r="B5" s="35" t="s">
        <v>9</v>
      </c>
      <c r="C5" s="36" t="s">
        <v>131</v>
      </c>
      <c r="D5" s="37"/>
      <c r="E5" s="38"/>
      <c r="F5" s="38"/>
      <c r="G5" s="38"/>
      <c r="H5" s="38"/>
      <c r="I5" s="38"/>
      <c r="J5" s="38"/>
    </row>
    <row r="6" spans="1:10">
      <c r="B6" s="39"/>
      <c r="C6" s="40"/>
      <c r="D6" s="41"/>
      <c r="E6" s="42"/>
      <c r="F6" s="43"/>
      <c r="G6" s="44"/>
      <c r="H6" s="44"/>
    </row>
    <row r="7" spans="1:10" ht="15" customHeight="1">
      <c r="B7" s="45"/>
      <c r="C7" s="177" t="s">
        <v>76</v>
      </c>
      <c r="D7" s="177"/>
      <c r="E7" s="46"/>
      <c r="F7" s="49"/>
      <c r="G7" s="50"/>
      <c r="H7" s="51"/>
    </row>
    <row r="8" spans="1:10" ht="225">
      <c r="B8" s="89">
        <f>1</f>
        <v>1</v>
      </c>
      <c r="C8" s="52" t="s">
        <v>223</v>
      </c>
      <c r="D8" s="41"/>
      <c r="E8" s="46" t="s">
        <v>8</v>
      </c>
      <c r="F8" s="49">
        <v>12</v>
      </c>
      <c r="G8" s="48"/>
      <c r="H8" s="51">
        <f>F8*G8</f>
        <v>0</v>
      </c>
      <c r="I8" s="51">
        <f>H8</f>
        <v>0</v>
      </c>
    </row>
    <row r="9" spans="1:10">
      <c r="B9" s="95"/>
      <c r="C9" s="52"/>
      <c r="D9" s="41"/>
      <c r="E9" s="46"/>
      <c r="F9" s="47"/>
      <c r="G9" s="48"/>
      <c r="H9" s="48"/>
    </row>
    <row r="10" spans="1:10" ht="187.5">
      <c r="B10" s="89">
        <f>1+B8</f>
        <v>2</v>
      </c>
      <c r="C10" s="52" t="s">
        <v>220</v>
      </c>
      <c r="D10" s="41"/>
      <c r="E10" s="46" t="s">
        <v>7</v>
      </c>
      <c r="F10" s="49">
        <v>1</v>
      </c>
      <c r="G10" s="48"/>
      <c r="H10" s="51">
        <f>F10*G10</f>
        <v>0</v>
      </c>
      <c r="I10" s="51">
        <f>H10</f>
        <v>0</v>
      </c>
    </row>
    <row r="11" spans="1:10">
      <c r="B11" s="95"/>
      <c r="C11" s="52"/>
      <c r="D11" s="41"/>
      <c r="E11" s="46"/>
      <c r="F11" s="47"/>
      <c r="G11" s="48"/>
      <c r="H11" s="48"/>
    </row>
    <row r="12" spans="1:10">
      <c r="B12" s="89">
        <f>1+B10</f>
        <v>3</v>
      </c>
      <c r="C12" s="52" t="s">
        <v>209</v>
      </c>
      <c r="D12" s="41"/>
      <c r="E12" s="46" t="s">
        <v>7</v>
      </c>
      <c r="F12" s="49">
        <v>1</v>
      </c>
      <c r="G12" s="48"/>
      <c r="H12" s="51">
        <f>F12*G12</f>
        <v>0</v>
      </c>
      <c r="I12" s="51">
        <f>H12</f>
        <v>0</v>
      </c>
    </row>
    <row r="13" spans="1:10">
      <c r="B13" s="45"/>
      <c r="C13" s="52"/>
      <c r="D13" s="41"/>
      <c r="E13" s="46"/>
      <c r="F13" s="47"/>
      <c r="G13" s="48"/>
      <c r="H13" s="48"/>
    </row>
    <row r="14" spans="1:10">
      <c r="B14" s="89">
        <f>1+B8</f>
        <v>2</v>
      </c>
      <c r="C14" s="52" t="s">
        <v>208</v>
      </c>
      <c r="D14" s="41"/>
      <c r="E14" s="46" t="s">
        <v>42</v>
      </c>
      <c r="F14" s="49">
        <v>5</v>
      </c>
      <c r="G14" s="48"/>
      <c r="H14" s="51">
        <f>F14*G14</f>
        <v>0</v>
      </c>
      <c r="I14" s="51">
        <f>H14</f>
        <v>0</v>
      </c>
    </row>
    <row r="15" spans="1:10">
      <c r="B15" s="45"/>
      <c r="C15" s="52"/>
      <c r="D15" s="41"/>
      <c r="E15" s="46"/>
      <c r="F15" s="47"/>
      <c r="G15" s="48"/>
      <c r="H15" s="48"/>
    </row>
    <row r="16" spans="1:10">
      <c r="B16" s="89">
        <f>1+B14</f>
        <v>3</v>
      </c>
      <c r="C16" s="52" t="s">
        <v>209</v>
      </c>
      <c r="D16" s="41"/>
      <c r="E16" s="46" t="s">
        <v>7</v>
      </c>
      <c r="F16" s="49">
        <v>1</v>
      </c>
      <c r="G16" s="48"/>
      <c r="H16" s="51">
        <f>F16*G16</f>
        <v>0</v>
      </c>
      <c r="I16" s="51">
        <f>H16</f>
        <v>0</v>
      </c>
    </row>
    <row r="17" spans="1:10">
      <c r="B17" s="45"/>
      <c r="C17" s="52"/>
      <c r="D17" s="41"/>
      <c r="E17" s="46"/>
      <c r="F17" s="47"/>
      <c r="G17" s="48"/>
      <c r="H17" s="48"/>
    </row>
    <row r="18" spans="1:10">
      <c r="B18" s="89">
        <f>1+B16</f>
        <v>4</v>
      </c>
      <c r="C18" s="52" t="s">
        <v>210</v>
      </c>
      <c r="D18" s="41"/>
      <c r="E18" s="46" t="s">
        <v>7</v>
      </c>
      <c r="F18" s="49">
        <v>1</v>
      </c>
      <c r="G18" s="48"/>
      <c r="H18" s="51">
        <f>F18*G18</f>
        <v>0</v>
      </c>
      <c r="I18" s="51">
        <f>H18</f>
        <v>0</v>
      </c>
    </row>
    <row r="19" spans="1:10">
      <c r="B19" s="45"/>
      <c r="C19" s="52"/>
      <c r="D19" s="41"/>
      <c r="E19" s="46"/>
      <c r="F19" s="47"/>
      <c r="G19" s="48"/>
      <c r="H19" s="48"/>
    </row>
    <row r="20" spans="1:10">
      <c r="B20" s="89">
        <f>1+B18</f>
        <v>5</v>
      </c>
      <c r="C20" s="52" t="s">
        <v>40</v>
      </c>
      <c r="D20" s="41"/>
      <c r="E20" s="46" t="s">
        <v>7</v>
      </c>
      <c r="F20" s="49">
        <v>1</v>
      </c>
      <c r="G20" s="48"/>
      <c r="H20" s="51">
        <f>F20*G20</f>
        <v>0</v>
      </c>
      <c r="I20" s="51">
        <f>H20</f>
        <v>0</v>
      </c>
    </row>
    <row r="21" spans="1:10">
      <c r="B21" s="89"/>
      <c r="C21" s="52"/>
      <c r="D21" s="41"/>
      <c r="E21" s="46"/>
      <c r="F21" s="49"/>
      <c r="G21" s="48"/>
      <c r="H21" s="51"/>
      <c r="I21" s="51"/>
    </row>
    <row r="22" spans="1:10" ht="15" customHeight="1">
      <c r="B22" s="45"/>
      <c r="C22" s="177" t="s">
        <v>15</v>
      </c>
      <c r="D22" s="177"/>
      <c r="E22" s="46"/>
      <c r="F22" s="49"/>
      <c r="G22" s="50"/>
      <c r="H22" s="51"/>
    </row>
    <row r="23" spans="1:10">
      <c r="B23" s="89">
        <f>1+B20</f>
        <v>6</v>
      </c>
      <c r="C23" s="74" t="s">
        <v>79</v>
      </c>
      <c r="D23" s="41"/>
      <c r="E23" s="46" t="s">
        <v>7</v>
      </c>
      <c r="F23" s="47">
        <v>1</v>
      </c>
      <c r="G23" s="48"/>
      <c r="H23" s="48">
        <f>F23*G23</f>
        <v>0</v>
      </c>
      <c r="I23" s="51">
        <f>H23</f>
        <v>0</v>
      </c>
    </row>
    <row r="24" spans="1:10">
      <c r="B24" s="45"/>
      <c r="C24" s="40"/>
      <c r="D24" s="41"/>
      <c r="E24" s="46"/>
      <c r="F24" s="47"/>
      <c r="G24" s="48"/>
      <c r="H24" s="48"/>
    </row>
    <row r="25" spans="1:10">
      <c r="B25" s="89">
        <f>1+B23</f>
        <v>7</v>
      </c>
      <c r="C25" s="40" t="s">
        <v>10</v>
      </c>
      <c r="D25" s="41"/>
      <c r="E25" s="46" t="s">
        <v>7</v>
      </c>
      <c r="F25" s="47">
        <v>1</v>
      </c>
      <c r="G25" s="48"/>
      <c r="H25" s="48">
        <f>F25*G25</f>
        <v>0</v>
      </c>
      <c r="I25" s="51">
        <f>H25</f>
        <v>0</v>
      </c>
    </row>
    <row r="26" spans="1:10" ht="15" customHeight="1">
      <c r="B26" s="45"/>
      <c r="C26" s="52"/>
      <c r="D26" s="41"/>
      <c r="E26" s="46"/>
      <c r="F26" s="49"/>
      <c r="G26" s="50"/>
      <c r="H26" s="51"/>
    </row>
    <row r="27" spans="1:10">
      <c r="E27" s="50"/>
      <c r="F27" s="50"/>
      <c r="G27" s="50"/>
      <c r="H27" s="50"/>
    </row>
    <row r="28" spans="1:10" ht="13">
      <c r="A28" s="178" t="s">
        <v>85</v>
      </c>
      <c r="B28" s="178"/>
      <c r="C28" s="178"/>
      <c r="D28" s="54"/>
      <c r="E28" s="55"/>
      <c r="F28" s="55"/>
      <c r="G28" s="55"/>
      <c r="H28" s="56">
        <f>SUM(H6:H27)</f>
        <v>0</v>
      </c>
      <c r="I28" s="56">
        <f>SUM(I6:I27)</f>
        <v>0</v>
      </c>
      <c r="J28" s="56">
        <f>SUM(J6:J27)</f>
        <v>0</v>
      </c>
    </row>
    <row r="30" spans="1:10" ht="13">
      <c r="C30" s="175" t="s">
        <v>16</v>
      </c>
      <c r="D30" s="175"/>
      <c r="E30" s="175"/>
      <c r="F30" s="175"/>
      <c r="G30" s="175"/>
      <c r="H30" s="175"/>
    </row>
    <row r="31" spans="1:10" ht="13">
      <c r="C31" s="175" t="s">
        <v>216</v>
      </c>
      <c r="D31" s="175"/>
      <c r="E31" s="175"/>
      <c r="F31" s="175"/>
      <c r="G31" s="175"/>
      <c r="H31" s="175"/>
    </row>
  </sheetData>
  <sheetProtection algorithmName="SHA-512" hashValue="tGVEj0QKsTtv+8Z5/2N5O3+Yr/nK1ja+TLihvXfrTMV8RfJcMBQheiGZMtYQlmXerrLt/oU3bHetx7ZLBtWJgQ==" saltValue="V8oDr8PiRsDcI6wB8psOaQ==" spinCount="100000" sheet="1" objects="1" scenarios="1"/>
  <protectedRanges>
    <protectedRange sqref="G1:G1048576" name="Obseg1"/>
  </protectedRanges>
  <mergeCells count="6">
    <mergeCell ref="C30:H30"/>
    <mergeCell ref="C31:H31"/>
    <mergeCell ref="A2:B2"/>
    <mergeCell ref="C7:D7"/>
    <mergeCell ref="C22:D22"/>
    <mergeCell ref="A28:C28"/>
  </mergeCells>
  <printOptions horizontalCentered="1"/>
  <pageMargins left="0.19685039370078741" right="0.19685039370078741" top="1.1811023622047245" bottom="0.74803149606299213" header="0" footer="0.31496062992125984"/>
  <pageSetup paperSize="9" orientation="portrait" r:id="rId1"/>
  <headerFooter>
    <oddFooter>&amp;C&amp;"Swis721 Cn BT,Roman"Popis SE SE ŠC ŠL – MIC&amp;R&amp;"Swis721 Cn BT,Roman"Stran &amp;P</oddFooter>
  </headerFooter>
  <ignoredErrors>
    <ignoredError sqref="B24 B22 B2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2:J38"/>
  <sheetViews>
    <sheetView view="pageLayout" zoomScaleNormal="100" zoomScaleSheetLayoutView="100" workbookViewId="0">
      <selection activeCell="J8" sqref="J8"/>
    </sheetView>
  </sheetViews>
  <sheetFormatPr defaultColWidth="9.1796875" defaultRowHeight="12.5"/>
  <cols>
    <col min="1" max="2" width="3.453125" style="33" customWidth="1"/>
    <col min="3" max="3" width="35.1796875" style="33" customWidth="1"/>
    <col min="4" max="4" width="5" style="53" customWidth="1"/>
    <col min="5" max="5" width="5.7265625" style="33" customWidth="1"/>
    <col min="6" max="6" width="6.7265625" style="33" customWidth="1"/>
    <col min="7" max="9" width="10" style="33" customWidth="1"/>
    <col min="10" max="10" width="10.453125" style="33" customWidth="1"/>
    <col min="11" max="16384" width="9.1796875" style="33"/>
  </cols>
  <sheetData>
    <row r="2" spans="1:10" ht="39">
      <c r="A2" s="176" t="s">
        <v>3</v>
      </c>
      <c r="B2" s="176"/>
      <c r="C2" s="32" t="s">
        <v>0</v>
      </c>
      <c r="D2" s="32"/>
      <c r="E2" s="32" t="s">
        <v>1</v>
      </c>
      <c r="F2" s="79" t="s">
        <v>2</v>
      </c>
      <c r="G2" s="76" t="s">
        <v>92</v>
      </c>
      <c r="H2" s="77" t="s">
        <v>93</v>
      </c>
      <c r="I2" s="78" t="s">
        <v>94</v>
      </c>
      <c r="J2" s="78" t="s">
        <v>95</v>
      </c>
    </row>
    <row r="5" spans="1:10" ht="13">
      <c r="A5" s="34">
        <v>3</v>
      </c>
      <c r="B5" s="35" t="s">
        <v>27</v>
      </c>
      <c r="C5" s="36" t="s">
        <v>26</v>
      </c>
      <c r="D5" s="37"/>
      <c r="E5" s="38"/>
      <c r="F5" s="38"/>
      <c r="G5" s="38"/>
      <c r="H5" s="38"/>
      <c r="I5" s="38"/>
      <c r="J5" s="38"/>
    </row>
    <row r="6" spans="1:10">
      <c r="B6" s="39"/>
      <c r="C6" s="40"/>
      <c r="D6" s="41"/>
      <c r="E6" s="42"/>
      <c r="F6" s="43"/>
      <c r="G6" s="44"/>
      <c r="H6" s="44"/>
    </row>
    <row r="7" spans="1:10">
      <c r="B7" s="45"/>
      <c r="C7" s="177" t="s">
        <v>22</v>
      </c>
      <c r="D7" s="177"/>
      <c r="E7" s="46"/>
      <c r="F7" s="47"/>
      <c r="G7" s="48"/>
      <c r="H7" s="48"/>
    </row>
    <row r="8" spans="1:10" ht="113">
      <c r="B8" s="45">
        <v>1</v>
      </c>
      <c r="C8" s="40" t="s">
        <v>200</v>
      </c>
      <c r="D8" s="41"/>
      <c r="E8" s="46" t="s">
        <v>7</v>
      </c>
      <c r="F8" s="49">
        <v>310</v>
      </c>
      <c r="G8" s="50"/>
      <c r="H8" s="51">
        <f>F8*G8</f>
        <v>0</v>
      </c>
      <c r="I8" s="51">
        <f>H8</f>
        <v>0</v>
      </c>
      <c r="J8" s="51"/>
    </row>
    <row r="9" spans="1:10">
      <c r="B9" s="45"/>
      <c r="C9" s="40"/>
      <c r="D9" s="41"/>
      <c r="E9" s="46"/>
      <c r="F9" s="49"/>
      <c r="G9" s="50"/>
      <c r="H9" s="51"/>
      <c r="I9" s="51"/>
      <c r="J9" s="51"/>
    </row>
    <row r="10" spans="1:10" ht="100.5">
      <c r="B10" s="89">
        <f>1+B8</f>
        <v>2</v>
      </c>
      <c r="C10" s="40" t="s">
        <v>183</v>
      </c>
      <c r="D10" s="41"/>
      <c r="E10" s="46" t="s">
        <v>7</v>
      </c>
      <c r="F10" s="49">
        <v>184</v>
      </c>
      <c r="G10" s="50"/>
      <c r="H10" s="51">
        <f>F10*G10</f>
        <v>0</v>
      </c>
      <c r="I10" s="51">
        <f>H10</f>
        <v>0</v>
      </c>
      <c r="J10" s="51"/>
    </row>
    <row r="11" spans="1:10">
      <c r="B11" s="45"/>
      <c r="C11" s="40"/>
      <c r="D11" s="41"/>
      <c r="E11" s="46"/>
      <c r="F11" s="49"/>
      <c r="G11" s="50"/>
      <c r="H11" s="51"/>
      <c r="I11" s="51"/>
      <c r="J11" s="51"/>
    </row>
    <row r="12" spans="1:10" ht="113">
      <c r="B12" s="89">
        <f>1+B10</f>
        <v>3</v>
      </c>
      <c r="C12" s="40" t="s">
        <v>218</v>
      </c>
      <c r="D12" s="41"/>
      <c r="E12" s="46" t="s">
        <v>7</v>
      </c>
      <c r="F12" s="49">
        <v>68</v>
      </c>
      <c r="G12" s="50"/>
      <c r="H12" s="51">
        <f>F12*G12</f>
        <v>0</v>
      </c>
      <c r="I12" s="51">
        <f>H12</f>
        <v>0</v>
      </c>
      <c r="J12" s="51"/>
    </row>
    <row r="13" spans="1:10">
      <c r="B13" s="45"/>
      <c r="C13" s="40"/>
      <c r="D13" s="41"/>
      <c r="E13" s="46"/>
      <c r="F13" s="49"/>
      <c r="G13" s="50"/>
      <c r="H13" s="51"/>
      <c r="I13" s="51"/>
      <c r="J13" s="51"/>
    </row>
    <row r="14" spans="1:10">
      <c r="B14" s="89">
        <f>1+B12</f>
        <v>4</v>
      </c>
      <c r="C14" s="40" t="s">
        <v>184</v>
      </c>
      <c r="D14" s="41"/>
      <c r="E14" s="46" t="s">
        <v>8</v>
      </c>
      <c r="F14" s="47">
        <v>20</v>
      </c>
      <c r="G14" s="48"/>
      <c r="H14" s="51">
        <f>F14*G14</f>
        <v>0</v>
      </c>
      <c r="I14" s="51">
        <f>H14</f>
        <v>0</v>
      </c>
      <c r="J14" s="51"/>
    </row>
    <row r="15" spans="1:10" ht="15" customHeight="1">
      <c r="B15" s="45"/>
      <c r="C15" s="52"/>
      <c r="D15" s="41"/>
      <c r="E15" s="46"/>
      <c r="F15" s="49"/>
      <c r="G15" s="50"/>
      <c r="H15" s="51"/>
      <c r="I15" s="51"/>
      <c r="J15" s="51"/>
    </row>
    <row r="16" spans="1:10" ht="25">
      <c r="B16" s="89">
        <f>1+B14</f>
        <v>5</v>
      </c>
      <c r="C16" s="40" t="s">
        <v>123</v>
      </c>
      <c r="D16" s="41"/>
      <c r="E16" s="46" t="s">
        <v>7</v>
      </c>
      <c r="F16" s="47">
        <v>1</v>
      </c>
      <c r="G16" s="48"/>
      <c r="H16" s="51">
        <f>F16*G16</f>
        <v>0</v>
      </c>
      <c r="I16" s="51">
        <f>H16</f>
        <v>0</v>
      </c>
      <c r="J16" s="51"/>
    </row>
    <row r="17" spans="1:10" ht="15" customHeight="1">
      <c r="B17" s="45"/>
      <c r="C17" s="52"/>
      <c r="D17" s="41"/>
      <c r="E17" s="46"/>
      <c r="F17" s="49"/>
      <c r="G17" s="50"/>
      <c r="H17" s="51"/>
      <c r="I17" s="51"/>
      <c r="J17" s="51"/>
    </row>
    <row r="18" spans="1:10" ht="86.5" customHeight="1">
      <c r="B18" s="89">
        <f>1+B16</f>
        <v>6</v>
      </c>
      <c r="C18" s="40" t="s">
        <v>126</v>
      </c>
      <c r="D18" s="41"/>
      <c r="E18" s="46" t="s">
        <v>7</v>
      </c>
      <c r="F18" s="47">
        <v>1</v>
      </c>
      <c r="G18" s="48"/>
      <c r="H18" s="51">
        <f>F18*G18</f>
        <v>0</v>
      </c>
      <c r="I18" s="51">
        <f>H18</f>
        <v>0</v>
      </c>
      <c r="J18" s="51"/>
    </row>
    <row r="19" spans="1:10" ht="86.5" customHeight="1">
      <c r="B19" s="89"/>
      <c r="C19" s="40"/>
      <c r="D19" s="41"/>
      <c r="E19" s="46"/>
      <c r="F19" s="47"/>
      <c r="G19" s="48"/>
      <c r="H19" s="51"/>
      <c r="I19" s="51"/>
      <c r="J19" s="51"/>
    </row>
    <row r="20" spans="1:10" ht="111.65" customHeight="1">
      <c r="B20" s="45">
        <v>7</v>
      </c>
      <c r="C20" s="161" t="s">
        <v>315</v>
      </c>
      <c r="D20" s="41"/>
      <c r="E20" s="46" t="s">
        <v>7</v>
      </c>
      <c r="F20" s="47">
        <v>1</v>
      </c>
      <c r="G20" s="48"/>
      <c r="H20" s="51">
        <f>F20*G20</f>
        <v>0</v>
      </c>
      <c r="I20" s="51">
        <f>H20</f>
        <v>0</v>
      </c>
      <c r="J20" s="51"/>
    </row>
    <row r="21" spans="1:10" ht="15" customHeight="1">
      <c r="B21" s="45"/>
      <c r="C21" s="177" t="s">
        <v>15</v>
      </c>
      <c r="D21" s="177"/>
      <c r="E21" s="46"/>
      <c r="F21" s="49"/>
      <c r="G21" s="50"/>
      <c r="H21" s="51"/>
      <c r="I21" s="51"/>
      <c r="J21" s="51"/>
    </row>
    <row r="22" spans="1:10">
      <c r="B22" s="89">
        <f>1+B18</f>
        <v>7</v>
      </c>
      <c r="C22" s="40" t="s">
        <v>10</v>
      </c>
      <c r="D22" s="41"/>
      <c r="E22" s="46" t="s">
        <v>7</v>
      </c>
      <c r="F22" s="47">
        <v>1</v>
      </c>
      <c r="G22" s="48"/>
      <c r="H22" s="51">
        <f>F22*G22</f>
        <v>0</v>
      </c>
      <c r="I22" s="51">
        <f>H22</f>
        <v>0</v>
      </c>
      <c r="J22" s="51"/>
    </row>
    <row r="23" spans="1:10">
      <c r="B23" s="45"/>
      <c r="C23" s="40"/>
      <c r="D23" s="41"/>
      <c r="E23" s="46"/>
      <c r="F23" s="47"/>
      <c r="G23" s="48"/>
      <c r="H23" s="48"/>
      <c r="I23" s="51"/>
      <c r="J23" s="51"/>
    </row>
    <row r="24" spans="1:10" ht="25">
      <c r="B24" s="89">
        <f>1+B22</f>
        <v>8</v>
      </c>
      <c r="C24" s="40" t="s">
        <v>121</v>
      </c>
      <c r="D24" s="41"/>
      <c r="E24" s="46" t="s">
        <v>42</v>
      </c>
      <c r="F24" s="47">
        <v>2</v>
      </c>
      <c r="G24" s="48"/>
      <c r="H24" s="51">
        <f>F24*G24</f>
        <v>0</v>
      </c>
      <c r="I24" s="51">
        <f>H24</f>
        <v>0</v>
      </c>
      <c r="J24" s="51"/>
    </row>
    <row r="25" spans="1:10">
      <c r="B25" s="45"/>
      <c r="C25" s="40"/>
      <c r="D25" s="41"/>
      <c r="E25" s="46"/>
      <c r="F25" s="47"/>
      <c r="G25" s="48"/>
      <c r="H25" s="48"/>
      <c r="I25" s="51"/>
      <c r="J25" s="51"/>
    </row>
    <row r="26" spans="1:10" ht="25">
      <c r="B26" s="89">
        <f>1+B24</f>
        <v>9</v>
      </c>
      <c r="C26" s="40" t="s">
        <v>122</v>
      </c>
      <c r="D26" s="41"/>
      <c r="E26" s="46" t="s">
        <v>42</v>
      </c>
      <c r="F26" s="47">
        <v>2</v>
      </c>
      <c r="G26" s="48"/>
      <c r="H26" s="51">
        <f>F26*G26</f>
        <v>0</v>
      </c>
      <c r="I26" s="51">
        <f>H26</f>
        <v>0</v>
      </c>
      <c r="J26" s="51"/>
    </row>
    <row r="27" spans="1:10">
      <c r="B27" s="45"/>
      <c r="C27" s="40"/>
      <c r="D27" s="41"/>
      <c r="E27" s="46"/>
      <c r="F27" s="47"/>
      <c r="G27" s="48"/>
      <c r="H27" s="48"/>
      <c r="I27" s="51"/>
      <c r="J27" s="51"/>
    </row>
    <row r="28" spans="1:10">
      <c r="B28" s="89">
        <f>1+B26</f>
        <v>10</v>
      </c>
      <c r="C28" s="40" t="s">
        <v>120</v>
      </c>
      <c r="D28" s="41"/>
      <c r="E28" s="46" t="s">
        <v>42</v>
      </c>
      <c r="F28" s="47">
        <v>16</v>
      </c>
      <c r="G28" s="48"/>
      <c r="H28" s="51">
        <f>F28*G28</f>
        <v>0</v>
      </c>
      <c r="I28" s="51">
        <f>H28</f>
        <v>0</v>
      </c>
      <c r="J28" s="51"/>
    </row>
    <row r="29" spans="1:10">
      <c r="B29" s="45"/>
      <c r="C29" s="40"/>
      <c r="D29" s="41"/>
      <c r="E29" s="46"/>
      <c r="F29" s="47"/>
      <c r="G29" s="48"/>
      <c r="H29" s="48"/>
      <c r="I29" s="51"/>
      <c r="J29" s="51"/>
    </row>
    <row r="30" spans="1:10" ht="69.650000000000006" customHeight="1">
      <c r="B30" s="89">
        <f>1+B28</f>
        <v>11</v>
      </c>
      <c r="C30" s="126" t="s">
        <v>116</v>
      </c>
      <c r="D30" s="41"/>
      <c r="E30" s="46" t="s">
        <v>7</v>
      </c>
      <c r="F30" s="47">
        <v>1</v>
      </c>
      <c r="G30" s="48"/>
      <c r="H30" s="51">
        <f>F30*G30</f>
        <v>0</v>
      </c>
      <c r="I30" s="51">
        <f>H30</f>
        <v>0</v>
      </c>
      <c r="J30" s="51"/>
    </row>
    <row r="31" spans="1:10">
      <c r="E31" s="50"/>
      <c r="F31" s="50"/>
      <c r="G31" s="50"/>
      <c r="H31" s="50"/>
    </row>
    <row r="32" spans="1:10" ht="13">
      <c r="A32" s="178" t="s">
        <v>18</v>
      </c>
      <c r="B32" s="178"/>
      <c r="C32" s="178"/>
      <c r="D32" s="54"/>
      <c r="E32" s="55"/>
      <c r="F32" s="55"/>
      <c r="G32" s="55"/>
      <c r="H32" s="56">
        <f>SUM(H6:H31)</f>
        <v>0</v>
      </c>
      <c r="I32" s="56">
        <f>SUM(I6:I31)</f>
        <v>0</v>
      </c>
      <c r="J32" s="56">
        <f>SUM(J6:J31)</f>
        <v>0</v>
      </c>
    </row>
    <row r="35" spans="3:8" ht="13">
      <c r="C35" s="175" t="s">
        <v>16</v>
      </c>
      <c r="D35" s="175"/>
      <c r="E35" s="175"/>
      <c r="F35" s="175"/>
      <c r="G35" s="175"/>
      <c r="H35" s="175"/>
    </row>
    <row r="36" spans="3:8" ht="15" customHeight="1">
      <c r="C36" s="179" t="s">
        <v>23</v>
      </c>
      <c r="D36" s="179"/>
      <c r="E36" s="179"/>
      <c r="F36" s="179"/>
      <c r="G36" s="179"/>
      <c r="H36" s="179"/>
    </row>
    <row r="37" spans="3:8">
      <c r="C37" s="179" t="s">
        <v>80</v>
      </c>
      <c r="D37" s="179"/>
      <c r="E37" s="179"/>
      <c r="F37" s="179"/>
      <c r="G37" s="179"/>
      <c r="H37" s="179"/>
    </row>
    <row r="38" spans="3:8" ht="13">
      <c r="C38" s="175" t="s">
        <v>216</v>
      </c>
      <c r="D38" s="175"/>
      <c r="E38" s="175"/>
      <c r="F38" s="175"/>
      <c r="G38" s="175"/>
      <c r="H38" s="175"/>
    </row>
  </sheetData>
  <sheetProtection algorithmName="SHA-512" hashValue="8IJyDF3Dx2FqPNXH/bo1UkmTmYriSIfdQN44YEIwLfCxdPMDXF3Mxmp9cAEj2Hiyz+QL8NH7xiMsCz6+pmT3ug==" saltValue="mnMUdy2YxgNI7S5SyMCSKA==" spinCount="100000" sheet="1" objects="1" scenarios="1"/>
  <protectedRanges>
    <protectedRange sqref="G1:G1048576" name="Obseg1"/>
  </protectedRanges>
  <mergeCells count="8">
    <mergeCell ref="C38:H38"/>
    <mergeCell ref="C35:H35"/>
    <mergeCell ref="C36:H36"/>
    <mergeCell ref="C37:H37"/>
    <mergeCell ref="A2:B2"/>
    <mergeCell ref="C7:D7"/>
    <mergeCell ref="C21:D21"/>
    <mergeCell ref="A32:C32"/>
  </mergeCells>
  <printOptions horizontalCentered="1"/>
  <pageMargins left="0.19685039370078741" right="0.19685039370078741" top="1.1811023622047245" bottom="0.74803149606299213" header="0" footer="0.31496062992125984"/>
  <pageSetup paperSize="9" orientation="portrait" r:id="rId1"/>
  <headerFooter>
    <oddFooter>&amp;C&amp;"Swis721 Cn BT,Roman"Popis SE SE ŠC ŠL – MIC&amp;R&amp;"Swis721 Cn BT,Roman"Stran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J44"/>
  <sheetViews>
    <sheetView view="pageLayout" topLeftCell="A6" zoomScaleNormal="100" zoomScaleSheetLayoutView="100" workbookViewId="0">
      <selection activeCell="J6" sqref="J6:J36"/>
    </sheetView>
  </sheetViews>
  <sheetFormatPr defaultColWidth="8.453125" defaultRowHeight="12.5"/>
  <cols>
    <col min="1" max="2" width="3.453125" style="11" customWidth="1"/>
    <col min="3" max="3" width="35.1796875" style="11" customWidth="1"/>
    <col min="4" max="4" width="5" style="27" customWidth="1"/>
    <col min="5" max="5" width="5.7265625" style="11" customWidth="1"/>
    <col min="6" max="6" width="6.7265625" style="11" customWidth="1"/>
    <col min="7" max="9" width="10" style="119" customWidth="1"/>
    <col min="10" max="10" width="10.453125" style="11" customWidth="1"/>
    <col min="11" max="16384" width="8.453125" style="11"/>
  </cols>
  <sheetData>
    <row r="1" spans="1:10">
      <c r="A1" s="33"/>
      <c r="B1" s="33"/>
      <c r="C1" s="33"/>
      <c r="D1" s="53"/>
      <c r="E1" s="33"/>
      <c r="F1" s="33"/>
      <c r="G1" s="113"/>
      <c r="H1" s="113"/>
      <c r="I1" s="113"/>
      <c r="J1" s="33"/>
    </row>
    <row r="2" spans="1:10" ht="39">
      <c r="A2" s="176" t="s">
        <v>3</v>
      </c>
      <c r="B2" s="176"/>
      <c r="C2" s="32" t="s">
        <v>0</v>
      </c>
      <c r="D2" s="32"/>
      <c r="E2" s="32" t="s">
        <v>1</v>
      </c>
      <c r="F2" s="79" t="s">
        <v>2</v>
      </c>
      <c r="G2" s="114" t="s">
        <v>92</v>
      </c>
      <c r="H2" s="115" t="s">
        <v>93</v>
      </c>
      <c r="I2" s="116" t="s">
        <v>94</v>
      </c>
      <c r="J2" s="78" t="s">
        <v>95</v>
      </c>
    </row>
    <row r="5" spans="1:10" ht="13">
      <c r="A5" s="12">
        <v>4</v>
      </c>
      <c r="B5" s="13" t="s">
        <v>35</v>
      </c>
      <c r="C5" s="14" t="s">
        <v>36</v>
      </c>
      <c r="D5" s="15"/>
      <c r="E5" s="16"/>
      <c r="F5" s="16"/>
      <c r="G5" s="117"/>
      <c r="H5" s="117"/>
      <c r="I5" s="117"/>
      <c r="J5" s="16"/>
    </row>
    <row r="6" spans="1:10">
      <c r="B6" s="17"/>
      <c r="C6" s="18"/>
      <c r="D6" s="19"/>
      <c r="E6" s="22"/>
      <c r="F6" s="20"/>
      <c r="G6" s="118"/>
      <c r="H6" s="118"/>
    </row>
    <row r="7" spans="1:10" ht="51">
      <c r="B7" s="131">
        <v>1</v>
      </c>
      <c r="C7" s="130" t="s">
        <v>202</v>
      </c>
      <c r="D7" s="19"/>
      <c r="E7" s="22" t="s">
        <v>6</v>
      </c>
      <c r="F7" s="128">
        <v>23</v>
      </c>
      <c r="G7" s="132"/>
      <c r="H7" s="120">
        <f t="shared" ref="H7" si="0">F7*G7</f>
        <v>0</v>
      </c>
      <c r="I7" s="121">
        <f t="shared" ref="I7" si="1">H7</f>
        <v>0</v>
      </c>
    </row>
    <row r="8" spans="1:10">
      <c r="B8" s="17"/>
      <c r="C8" s="130"/>
      <c r="D8" s="19"/>
      <c r="E8" s="22"/>
      <c r="F8" s="128"/>
      <c r="G8" s="132"/>
      <c r="H8" s="120"/>
      <c r="I8" s="121"/>
    </row>
    <row r="9" spans="1:10" ht="51">
      <c r="B9" s="131">
        <f>1+B7</f>
        <v>2</v>
      </c>
      <c r="C9" s="130" t="s">
        <v>203</v>
      </c>
      <c r="D9" s="19"/>
      <c r="E9" s="22" t="s">
        <v>6</v>
      </c>
      <c r="F9" s="128">
        <v>1</v>
      </c>
      <c r="G9" s="132"/>
      <c r="H9" s="120">
        <f t="shared" ref="H9" si="2">F9*G9</f>
        <v>0</v>
      </c>
      <c r="I9" s="121">
        <f t="shared" ref="I9" si="3">H9</f>
        <v>0</v>
      </c>
    </row>
    <row r="10" spans="1:10">
      <c r="B10" s="17"/>
      <c r="C10" s="130"/>
      <c r="D10" s="19"/>
      <c r="E10" s="22"/>
      <c r="F10" s="128"/>
      <c r="G10" s="132"/>
      <c r="H10" s="120"/>
      <c r="I10" s="121"/>
    </row>
    <row r="11" spans="1:10" ht="63.5">
      <c r="B11" s="131">
        <f>1+B9</f>
        <v>3</v>
      </c>
      <c r="C11" s="130" t="s">
        <v>153</v>
      </c>
      <c r="D11" s="19"/>
      <c r="E11" s="22" t="s">
        <v>6</v>
      </c>
      <c r="F11" s="128">
        <v>24</v>
      </c>
      <c r="G11" s="132"/>
      <c r="H11" s="120">
        <f t="shared" ref="H11" si="4">F11*G11</f>
        <v>0</v>
      </c>
      <c r="I11" s="121">
        <f t="shared" ref="I11" si="5">H11</f>
        <v>0</v>
      </c>
    </row>
    <row r="12" spans="1:10">
      <c r="B12" s="17"/>
      <c r="C12" s="130"/>
      <c r="D12" s="19"/>
      <c r="E12" s="22"/>
      <c r="F12" s="128"/>
      <c r="G12" s="132"/>
      <c r="H12" s="120"/>
      <c r="I12" s="121"/>
    </row>
    <row r="13" spans="1:10" ht="63">
      <c r="B13" s="131">
        <f t="shared" ref="B13:B15" si="6">1+B7</f>
        <v>2</v>
      </c>
      <c r="C13" s="130" t="s">
        <v>152</v>
      </c>
      <c r="D13" s="19"/>
      <c r="E13" s="22" t="s">
        <v>6</v>
      </c>
      <c r="F13" s="128">
        <v>24</v>
      </c>
      <c r="G13" s="132"/>
      <c r="H13" s="120">
        <f t="shared" ref="H13" si="7">F13*G13</f>
        <v>0</v>
      </c>
      <c r="I13" s="121">
        <f t="shared" ref="I13" si="8">H13</f>
        <v>0</v>
      </c>
    </row>
    <row r="14" spans="1:10">
      <c r="B14" s="17"/>
      <c r="C14" s="130"/>
      <c r="D14" s="19"/>
      <c r="E14" s="22"/>
      <c r="F14" s="128"/>
      <c r="G14" s="132"/>
      <c r="H14" s="120"/>
      <c r="I14" s="121"/>
    </row>
    <row r="15" spans="1:10" ht="38">
      <c r="B15" s="131">
        <f t="shared" si="6"/>
        <v>3</v>
      </c>
      <c r="C15" s="130" t="s">
        <v>151</v>
      </c>
      <c r="D15" s="19"/>
      <c r="E15" s="22" t="s">
        <v>6</v>
      </c>
      <c r="F15" s="128">
        <v>17</v>
      </c>
      <c r="G15" s="132"/>
      <c r="H15" s="120">
        <f t="shared" ref="H15" si="9">F15*G15</f>
        <v>0</v>
      </c>
      <c r="I15" s="121">
        <f t="shared" ref="I15" si="10">H15</f>
        <v>0</v>
      </c>
    </row>
    <row r="16" spans="1:10">
      <c r="B16" s="17"/>
      <c r="C16" s="130"/>
      <c r="D16" s="19"/>
      <c r="E16" s="22"/>
      <c r="F16" s="128"/>
      <c r="G16" s="132"/>
      <c r="H16" s="120"/>
      <c r="I16" s="121"/>
    </row>
    <row r="17" spans="2:9" ht="63">
      <c r="B17" s="131">
        <f t="shared" ref="B17" si="11">1+B15</f>
        <v>4</v>
      </c>
      <c r="C17" s="130" t="s">
        <v>150</v>
      </c>
      <c r="D17" s="19"/>
      <c r="E17" s="22" t="s">
        <v>6</v>
      </c>
      <c r="F17" s="128">
        <v>24</v>
      </c>
      <c r="G17" s="132"/>
      <c r="H17" s="120">
        <f t="shared" ref="H17" si="12">F17*G17</f>
        <v>0</v>
      </c>
      <c r="I17" s="121">
        <f t="shared" ref="I17" si="13">H17</f>
        <v>0</v>
      </c>
    </row>
    <row r="18" spans="2:9">
      <c r="B18" s="17"/>
      <c r="C18" s="130"/>
      <c r="D18" s="19"/>
      <c r="E18" s="22"/>
      <c r="F18" s="128"/>
      <c r="G18" s="132"/>
      <c r="H18" s="120"/>
      <c r="I18" s="121"/>
    </row>
    <row r="19" spans="2:9" ht="113.5">
      <c r="B19" s="131">
        <f>1+B17</f>
        <v>5</v>
      </c>
      <c r="C19" s="130" t="s">
        <v>149</v>
      </c>
      <c r="D19" s="19"/>
      <c r="E19" s="22" t="s">
        <v>8</v>
      </c>
      <c r="F19" s="128">
        <v>6</v>
      </c>
      <c r="G19" s="132"/>
      <c r="H19" s="120">
        <f t="shared" ref="H19" si="14">F19*G19</f>
        <v>0</v>
      </c>
      <c r="I19" s="121">
        <f t="shared" ref="I19" si="15">H19</f>
        <v>0</v>
      </c>
    </row>
    <row r="20" spans="2:9">
      <c r="B20" s="21"/>
      <c r="C20" s="127"/>
      <c r="D20" s="41"/>
      <c r="E20" s="22"/>
      <c r="F20" s="128"/>
      <c r="G20" s="112"/>
      <c r="H20" s="120"/>
      <c r="I20" s="121"/>
    </row>
    <row r="21" spans="2:9" ht="113.5">
      <c r="B21" s="131">
        <f t="shared" ref="B21:B23" si="16">1+B19</f>
        <v>6</v>
      </c>
      <c r="C21" s="130" t="s">
        <v>201</v>
      </c>
      <c r="D21" s="19"/>
      <c r="E21" s="22" t="s">
        <v>8</v>
      </c>
      <c r="F21" s="128">
        <v>5</v>
      </c>
      <c r="G21" s="132"/>
      <c r="H21" s="120">
        <f t="shared" ref="H21" si="17">F21*G21</f>
        <v>0</v>
      </c>
      <c r="I21" s="121">
        <f t="shared" ref="I21" si="18">H21</f>
        <v>0</v>
      </c>
    </row>
    <row r="22" spans="2:9">
      <c r="B22" s="21"/>
      <c r="C22" s="127"/>
      <c r="D22" s="41"/>
      <c r="E22" s="22"/>
      <c r="F22" s="128"/>
      <c r="G22" s="112"/>
      <c r="H22" s="120"/>
      <c r="I22" s="121"/>
    </row>
    <row r="23" spans="2:9" ht="113.5">
      <c r="B23" s="131">
        <f t="shared" si="16"/>
        <v>7</v>
      </c>
      <c r="C23" s="130" t="s">
        <v>219</v>
      </c>
      <c r="D23" s="19"/>
      <c r="E23" s="22" t="s">
        <v>8</v>
      </c>
      <c r="F23" s="128">
        <v>5</v>
      </c>
      <c r="G23" s="132"/>
      <c r="H23" s="120">
        <f t="shared" ref="H23" si="19">F23*G23</f>
        <v>0</v>
      </c>
      <c r="I23" s="121">
        <f t="shared" ref="I23" si="20">H23</f>
        <v>0</v>
      </c>
    </row>
    <row r="24" spans="2:9">
      <c r="B24" s="21"/>
      <c r="C24" s="127"/>
      <c r="D24" s="41"/>
      <c r="E24" s="22"/>
      <c r="F24" s="128"/>
      <c r="G24" s="112"/>
      <c r="H24" s="120"/>
      <c r="I24" s="121"/>
    </row>
    <row r="25" spans="2:9">
      <c r="B25" s="21">
        <f>1+B21</f>
        <v>7</v>
      </c>
      <c r="C25" s="127" t="s">
        <v>154</v>
      </c>
      <c r="D25" s="41"/>
      <c r="E25" s="22" t="s">
        <v>42</v>
      </c>
      <c r="F25" s="128">
        <v>2</v>
      </c>
      <c r="G25" s="112"/>
      <c r="H25" s="120">
        <f t="shared" ref="H25" si="21">F25*G25</f>
        <v>0</v>
      </c>
      <c r="I25" s="121">
        <f t="shared" ref="I25" si="22">H25</f>
        <v>0</v>
      </c>
    </row>
    <row r="26" spans="2:9">
      <c r="B26" s="21"/>
      <c r="C26" s="10"/>
      <c r="D26" s="19"/>
      <c r="E26" s="22"/>
      <c r="F26" s="24"/>
      <c r="G26" s="122"/>
      <c r="H26" s="122"/>
    </row>
    <row r="27" spans="2:9" ht="15" customHeight="1">
      <c r="B27" s="21"/>
      <c r="C27" s="182" t="s">
        <v>15</v>
      </c>
      <c r="D27" s="182"/>
      <c r="E27" s="22"/>
      <c r="F27" s="24"/>
      <c r="G27" s="122"/>
      <c r="H27" s="122"/>
    </row>
    <row r="28" spans="2:9" ht="37.5">
      <c r="B28" s="21">
        <f>1+B25</f>
        <v>8</v>
      </c>
      <c r="C28" s="10" t="s">
        <v>96</v>
      </c>
      <c r="D28" s="19"/>
      <c r="E28" s="22" t="s">
        <v>7</v>
      </c>
      <c r="F28" s="24">
        <v>1</v>
      </c>
      <c r="G28" s="122"/>
      <c r="H28" s="122">
        <f>F28*G28</f>
        <v>0</v>
      </c>
      <c r="I28" s="121">
        <f>H28</f>
        <v>0</v>
      </c>
    </row>
    <row r="29" spans="2:9">
      <c r="B29" s="21"/>
      <c r="C29" s="10"/>
      <c r="D29" s="19"/>
      <c r="E29" s="22"/>
      <c r="F29" s="24"/>
      <c r="G29" s="122"/>
      <c r="H29" s="122"/>
    </row>
    <row r="30" spans="2:9">
      <c r="B30" s="21">
        <f>B28+1</f>
        <v>9</v>
      </c>
      <c r="C30" s="58" t="s">
        <v>115</v>
      </c>
      <c r="D30" s="19"/>
      <c r="E30" s="22" t="s">
        <v>42</v>
      </c>
      <c r="F30" s="24">
        <v>4</v>
      </c>
      <c r="G30" s="123"/>
      <c r="H30" s="122">
        <f>F30*G30</f>
        <v>0</v>
      </c>
      <c r="I30" s="121">
        <f>H30</f>
        <v>0</v>
      </c>
    </row>
    <row r="31" spans="2:9" ht="15" customHeight="1">
      <c r="B31" s="21"/>
      <c r="C31" s="10"/>
      <c r="D31" s="19"/>
      <c r="E31" s="22"/>
      <c r="F31" s="24"/>
      <c r="G31" s="122"/>
      <c r="H31" s="122"/>
    </row>
    <row r="32" spans="2:9">
      <c r="B32" s="21">
        <f>B30+1</f>
        <v>10</v>
      </c>
      <c r="C32" s="25" t="s">
        <v>37</v>
      </c>
      <c r="D32" s="19"/>
      <c r="E32" s="22" t="s">
        <v>7</v>
      </c>
      <c r="F32" s="24">
        <v>1</v>
      </c>
      <c r="G32" s="123"/>
      <c r="H32" s="122">
        <f>F32*G32</f>
        <v>0</v>
      </c>
      <c r="I32" s="121">
        <f>H32</f>
        <v>0</v>
      </c>
    </row>
    <row r="33" spans="1:10" ht="15" customHeight="1">
      <c r="B33" s="21"/>
      <c r="C33" s="10"/>
      <c r="D33" s="19"/>
      <c r="E33" s="22"/>
      <c r="F33" s="24"/>
      <c r="G33" s="122"/>
      <c r="H33" s="122"/>
    </row>
    <row r="34" spans="1:10">
      <c r="B34" s="21">
        <f>B32+1</f>
        <v>11</v>
      </c>
      <c r="C34" s="25" t="s">
        <v>38</v>
      </c>
      <c r="D34" s="19"/>
      <c r="E34" s="22" t="s">
        <v>7</v>
      </c>
      <c r="F34" s="24">
        <v>1</v>
      </c>
      <c r="G34" s="123"/>
      <c r="H34" s="122">
        <f>F34*G34</f>
        <v>0</v>
      </c>
      <c r="I34" s="121">
        <f>H34</f>
        <v>0</v>
      </c>
    </row>
    <row r="35" spans="1:10" ht="15" customHeight="1">
      <c r="B35" s="21"/>
      <c r="C35" s="10"/>
      <c r="D35" s="19"/>
      <c r="E35" s="22"/>
      <c r="F35" s="22"/>
      <c r="G35" s="122"/>
      <c r="H35" s="122"/>
    </row>
    <row r="36" spans="1:10">
      <c r="B36" s="26"/>
      <c r="E36" s="23"/>
      <c r="F36" s="23"/>
      <c r="G36" s="122"/>
      <c r="H36" s="122"/>
    </row>
    <row r="37" spans="1:10" ht="13" customHeight="1">
      <c r="A37" s="183" t="s">
        <v>69</v>
      </c>
      <c r="B37" s="183"/>
      <c r="C37" s="183"/>
      <c r="D37" s="28"/>
      <c r="E37" s="29"/>
      <c r="F37" s="29"/>
      <c r="G37" s="124"/>
      <c r="H37" s="125">
        <f>SUM(H6:H36)</f>
        <v>0</v>
      </c>
      <c r="I37" s="125">
        <f>SUM(I6:I36)</f>
        <v>0</v>
      </c>
      <c r="J37" s="30">
        <f>SUM(J6:J36)</f>
        <v>0</v>
      </c>
    </row>
    <row r="39" spans="1:10" ht="13">
      <c r="C39" s="180" t="s">
        <v>16</v>
      </c>
      <c r="D39" s="180"/>
      <c r="E39" s="180"/>
      <c r="F39" s="180"/>
      <c r="G39" s="180"/>
      <c r="H39" s="180"/>
    </row>
    <row r="40" spans="1:10" ht="13" customHeight="1">
      <c r="C40" s="181" t="s">
        <v>24</v>
      </c>
      <c r="D40" s="181"/>
      <c r="E40" s="181"/>
      <c r="F40" s="181"/>
      <c r="G40" s="181"/>
      <c r="H40" s="181"/>
    </row>
    <row r="41" spans="1:10" ht="13" customHeight="1">
      <c r="C41" s="181" t="s">
        <v>25</v>
      </c>
      <c r="D41" s="181"/>
      <c r="E41" s="181"/>
      <c r="F41" s="181"/>
      <c r="G41" s="181"/>
      <c r="H41" s="181"/>
    </row>
    <row r="42" spans="1:10" ht="13" customHeight="1">
      <c r="C42" s="180" t="s">
        <v>224</v>
      </c>
      <c r="D42" s="180"/>
      <c r="E42" s="180"/>
      <c r="F42" s="180"/>
      <c r="G42" s="180"/>
      <c r="H42" s="180"/>
    </row>
    <row r="44" spans="1:10" ht="13">
      <c r="C44" s="31"/>
    </row>
  </sheetData>
  <sheetProtection algorithmName="SHA-512" hashValue="EdajRlvcnGGjxFsdrVsw/tFGBKSW6zjTCk2Jiwl/15851Y0UXq3UZznaGk8DDrKF7zIsOlFPgwvjE0sZElJ1Fw==" saltValue="k38zC27braRbKjgBlk+ocw==" spinCount="100000" sheet="1" objects="1" scenarios="1"/>
  <protectedRanges>
    <protectedRange sqref="G1:G1048576" name="Obseg1"/>
  </protectedRanges>
  <mergeCells count="7">
    <mergeCell ref="C39:H39"/>
    <mergeCell ref="C40:H40"/>
    <mergeCell ref="C41:H41"/>
    <mergeCell ref="C42:H42"/>
    <mergeCell ref="A2:B2"/>
    <mergeCell ref="C27:D27"/>
    <mergeCell ref="A37:C37"/>
  </mergeCells>
  <printOptions horizontalCentered="1"/>
  <pageMargins left="0.19685039370078741" right="0.19685039370078741" top="1.1811023622047245" bottom="0.74803149606299213" header="0" footer="0.31496062992125984"/>
  <pageSetup paperSize="9" orientation="portrait" r:id="rId1"/>
  <headerFooter>
    <oddFooter>&amp;C&amp;"Swis721 Cn BT,Roman"Popis SE SE ŠC ŠL – MIC&amp;R&amp;"Swis721 Cn BT,Roman"Stran &amp;P</oddFooter>
  </headerFooter>
  <ignoredErrors>
    <ignoredError sqref="B27 B29:B35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2:J37"/>
  <sheetViews>
    <sheetView view="pageLayout" topLeftCell="A25" zoomScaleNormal="100" zoomScaleSheetLayoutView="100" workbookViewId="0">
      <selection activeCell="J15" sqref="J15"/>
    </sheetView>
  </sheetViews>
  <sheetFormatPr defaultColWidth="8.7265625" defaultRowHeight="12.5"/>
  <cols>
    <col min="1" max="2" width="3.453125" style="33" customWidth="1"/>
    <col min="3" max="3" width="35.1796875" style="33" customWidth="1"/>
    <col min="4" max="4" width="5" style="53" customWidth="1"/>
    <col min="5" max="5" width="5.7265625" style="33" customWidth="1"/>
    <col min="6" max="6" width="6.7265625" style="33" bestFit="1" customWidth="1"/>
    <col min="7" max="9" width="10" style="33" customWidth="1"/>
    <col min="10" max="10" width="10.453125" style="33" customWidth="1"/>
    <col min="11" max="16384" width="8.7265625" style="33"/>
  </cols>
  <sheetData>
    <row r="2" spans="1:10" ht="39">
      <c r="A2" s="176" t="s">
        <v>3</v>
      </c>
      <c r="B2" s="176"/>
      <c r="C2" s="32" t="s">
        <v>0</v>
      </c>
      <c r="D2" s="32"/>
      <c r="E2" s="32" t="s">
        <v>1</v>
      </c>
      <c r="F2" s="79" t="s">
        <v>2</v>
      </c>
      <c r="G2" s="76" t="s">
        <v>92</v>
      </c>
      <c r="H2" s="77" t="s">
        <v>93</v>
      </c>
      <c r="I2" s="78" t="s">
        <v>94</v>
      </c>
      <c r="J2" s="78" t="s">
        <v>95</v>
      </c>
    </row>
    <row r="5" spans="1:10" ht="13">
      <c r="A5" s="34">
        <v>5</v>
      </c>
      <c r="B5" s="35" t="s">
        <v>91</v>
      </c>
      <c r="C5" s="36" t="s">
        <v>33</v>
      </c>
      <c r="D5" s="37"/>
      <c r="E5" s="38"/>
      <c r="F5" s="38"/>
      <c r="G5" s="38"/>
      <c r="H5" s="38"/>
      <c r="I5" s="38"/>
      <c r="J5" s="38"/>
    </row>
    <row r="6" spans="1:10">
      <c r="B6" s="39"/>
      <c r="C6" s="40"/>
      <c r="D6" s="41"/>
      <c r="E6" s="42"/>
      <c r="F6" s="43"/>
      <c r="G6" s="44"/>
      <c r="H6" s="44"/>
    </row>
    <row r="7" spans="1:10">
      <c r="B7" s="57"/>
      <c r="C7" s="177" t="s">
        <v>28</v>
      </c>
      <c r="D7" s="177"/>
      <c r="E7" s="46"/>
      <c r="F7" s="47"/>
      <c r="G7" s="48"/>
      <c r="H7" s="48"/>
    </row>
    <row r="8" spans="1:10" ht="50">
      <c r="B8" s="57">
        <v>1</v>
      </c>
      <c r="C8" s="7" t="s">
        <v>66</v>
      </c>
      <c r="D8" s="41"/>
      <c r="E8" s="46" t="s">
        <v>7</v>
      </c>
      <c r="F8" s="49">
        <v>1</v>
      </c>
      <c r="G8" s="48"/>
      <c r="H8" s="51">
        <f>F8*G8</f>
        <v>0</v>
      </c>
      <c r="I8" s="51">
        <f>H8</f>
        <v>0</v>
      </c>
    </row>
    <row r="9" spans="1:10">
      <c r="B9" s="57"/>
      <c r="C9" s="40"/>
      <c r="D9" s="41"/>
      <c r="E9" s="46"/>
      <c r="F9" s="49"/>
      <c r="G9" s="50"/>
      <c r="H9" s="51"/>
    </row>
    <row r="10" spans="1:10">
      <c r="B10" s="57">
        <v>2</v>
      </c>
      <c r="C10" s="40" t="s">
        <v>41</v>
      </c>
      <c r="D10" s="41"/>
      <c r="E10" s="46" t="s">
        <v>7</v>
      </c>
      <c r="F10" s="49">
        <v>1</v>
      </c>
      <c r="G10" s="48"/>
      <c r="H10" s="51">
        <f>F10*G10</f>
        <v>0</v>
      </c>
      <c r="I10" s="51">
        <f>H10</f>
        <v>0</v>
      </c>
    </row>
    <row r="11" spans="1:10">
      <c r="B11" s="57"/>
      <c r="C11" s="40"/>
      <c r="D11" s="41"/>
      <c r="E11" s="46"/>
      <c r="F11" s="49"/>
      <c r="G11" s="50"/>
      <c r="H11" s="51"/>
    </row>
    <row r="12" spans="1:10" ht="37.5">
      <c r="B12" s="57">
        <v>3</v>
      </c>
      <c r="C12" s="40" t="s">
        <v>29</v>
      </c>
      <c r="D12" s="41"/>
      <c r="E12" s="46" t="s">
        <v>7</v>
      </c>
      <c r="F12" s="49">
        <v>1</v>
      </c>
      <c r="G12" s="48"/>
      <c r="H12" s="51">
        <f>F12*G12</f>
        <v>0</v>
      </c>
      <c r="I12" s="51">
        <f>H12</f>
        <v>0</v>
      </c>
    </row>
    <row r="13" spans="1:10" ht="15" customHeight="1">
      <c r="B13" s="57"/>
      <c r="C13" s="52"/>
      <c r="D13" s="41"/>
      <c r="E13" s="46"/>
      <c r="F13" s="49"/>
      <c r="G13" s="50"/>
      <c r="H13" s="51"/>
    </row>
    <row r="14" spans="1:10">
      <c r="B14" s="57"/>
      <c r="C14" s="177" t="s">
        <v>30</v>
      </c>
      <c r="D14" s="177"/>
      <c r="E14" s="46"/>
      <c r="F14" s="47"/>
      <c r="G14" s="48"/>
      <c r="H14" s="48"/>
    </row>
    <row r="15" spans="1:10" ht="25">
      <c r="B15" s="57">
        <v>4</v>
      </c>
      <c r="C15" s="40" t="s">
        <v>65</v>
      </c>
      <c r="D15" s="41"/>
      <c r="E15" s="46" t="s">
        <v>42</v>
      </c>
      <c r="F15" s="49">
        <v>6</v>
      </c>
      <c r="G15" s="48"/>
      <c r="H15" s="51">
        <f>F15*G15</f>
        <v>0</v>
      </c>
      <c r="I15" s="51">
        <f>H15</f>
        <v>0</v>
      </c>
    </row>
    <row r="16" spans="1:10">
      <c r="B16" s="57"/>
      <c r="C16" s="40"/>
      <c r="D16" s="41"/>
      <c r="E16" s="46"/>
      <c r="F16" s="49"/>
      <c r="G16" s="50"/>
      <c r="H16" s="51"/>
    </row>
    <row r="17" spans="1:10" ht="25">
      <c r="B17" s="57">
        <v>5</v>
      </c>
      <c r="C17" s="40" t="s">
        <v>31</v>
      </c>
      <c r="D17" s="41"/>
      <c r="E17" s="46" t="s">
        <v>7</v>
      </c>
      <c r="F17" s="49">
        <v>1</v>
      </c>
      <c r="G17" s="48"/>
      <c r="H17" s="51">
        <f>F17*G17</f>
        <v>0</v>
      </c>
      <c r="I17" s="51">
        <f>H17</f>
        <v>0</v>
      </c>
    </row>
    <row r="18" spans="1:10" ht="15" customHeight="1">
      <c r="B18" s="57"/>
      <c r="C18" s="52"/>
      <c r="D18" s="41"/>
      <c r="E18" s="46"/>
      <c r="F18" s="49"/>
      <c r="G18" s="50"/>
      <c r="H18" s="51"/>
    </row>
    <row r="19" spans="1:10" ht="25">
      <c r="B19" s="57">
        <v>6</v>
      </c>
      <c r="C19" s="40" t="s">
        <v>32</v>
      </c>
      <c r="D19" s="41"/>
      <c r="E19" s="46" t="s">
        <v>7</v>
      </c>
      <c r="F19" s="49">
        <v>1</v>
      </c>
      <c r="G19" s="48"/>
      <c r="H19" s="51">
        <f>F19*G19</f>
        <v>0</v>
      </c>
      <c r="I19" s="51">
        <f>H19</f>
        <v>0</v>
      </c>
    </row>
    <row r="20" spans="1:10" ht="15" customHeight="1">
      <c r="B20" s="57"/>
      <c r="C20" s="52"/>
      <c r="D20" s="41"/>
      <c r="E20" s="46"/>
      <c r="F20" s="49"/>
      <c r="G20" s="50"/>
      <c r="H20" s="51"/>
    </row>
    <row r="21" spans="1:10" ht="13" customHeight="1">
      <c r="B21" s="57">
        <v>8</v>
      </c>
      <c r="C21" s="40" t="s">
        <v>130</v>
      </c>
      <c r="D21" s="41"/>
      <c r="E21" s="46" t="s">
        <v>7</v>
      </c>
      <c r="F21" s="47">
        <v>1</v>
      </c>
      <c r="G21" s="48"/>
      <c r="H21" s="48">
        <f>F21*G21</f>
        <v>0</v>
      </c>
      <c r="I21" s="51">
        <f>H21</f>
        <v>0</v>
      </c>
    </row>
    <row r="22" spans="1:10" ht="15" customHeight="1">
      <c r="B22" s="57"/>
      <c r="C22" s="52"/>
      <c r="D22" s="41"/>
      <c r="E22" s="46"/>
      <c r="F22" s="49"/>
      <c r="G22" s="50"/>
      <c r="H22" s="51"/>
    </row>
    <row r="23" spans="1:10" ht="15" customHeight="1">
      <c r="B23" s="57"/>
      <c r="C23" s="177" t="s">
        <v>15</v>
      </c>
      <c r="D23" s="177"/>
      <c r="E23" s="46"/>
      <c r="F23" s="49"/>
      <c r="G23" s="50"/>
      <c r="H23" s="51"/>
    </row>
    <row r="24" spans="1:10">
      <c r="B24" s="57">
        <v>7</v>
      </c>
      <c r="C24" s="40" t="s">
        <v>10</v>
      </c>
      <c r="D24" s="41"/>
      <c r="E24" s="46" t="s">
        <v>7</v>
      </c>
      <c r="F24" s="47">
        <v>1</v>
      </c>
      <c r="G24" s="48"/>
      <c r="H24" s="48">
        <f>F24*G24</f>
        <v>0</v>
      </c>
      <c r="I24" s="51">
        <f>H24</f>
        <v>0</v>
      </c>
    </row>
    <row r="25" spans="1:10" ht="15" customHeight="1">
      <c r="B25" s="57"/>
      <c r="C25" s="52"/>
      <c r="D25" s="41"/>
      <c r="E25" s="46"/>
      <c r="F25" s="49"/>
      <c r="G25" s="50"/>
      <c r="H25" s="51"/>
    </row>
    <row r="26" spans="1:10">
      <c r="B26" s="57">
        <v>8</v>
      </c>
      <c r="C26" s="40" t="s">
        <v>113</v>
      </c>
      <c r="D26" s="41"/>
      <c r="E26" s="46" t="s">
        <v>7</v>
      </c>
      <c r="F26" s="47">
        <v>1</v>
      </c>
      <c r="G26" s="48"/>
      <c r="H26" s="48">
        <f>F26*G26</f>
        <v>0</v>
      </c>
      <c r="I26" s="51">
        <f>H26</f>
        <v>0</v>
      </c>
    </row>
    <row r="27" spans="1:10" ht="15" customHeight="1">
      <c r="B27" s="57">
        <v>9</v>
      </c>
      <c r="C27" s="40" t="s">
        <v>313</v>
      </c>
      <c r="D27" s="41"/>
      <c r="E27" s="46" t="s">
        <v>7</v>
      </c>
      <c r="F27" s="47">
        <v>1</v>
      </c>
      <c r="G27" s="48"/>
      <c r="H27" s="48">
        <f>F27*G27</f>
        <v>0</v>
      </c>
      <c r="I27" s="51">
        <f>H27</f>
        <v>0</v>
      </c>
    </row>
    <row r="28" spans="1:10">
      <c r="B28" s="57"/>
      <c r="C28" s="40"/>
      <c r="D28" s="41"/>
      <c r="E28" s="46"/>
      <c r="F28" s="47"/>
      <c r="G28" s="48"/>
      <c r="H28" s="48"/>
      <c r="I28" s="51"/>
    </row>
    <row r="29" spans="1:10" ht="25">
      <c r="B29" s="57">
        <v>10</v>
      </c>
      <c r="C29" s="40" t="s">
        <v>314</v>
      </c>
      <c r="D29" s="41"/>
      <c r="E29" s="46" t="s">
        <v>7</v>
      </c>
      <c r="F29" s="47">
        <v>1</v>
      </c>
      <c r="G29" s="48"/>
      <c r="H29" s="48">
        <f>F29*G29</f>
        <v>0</v>
      </c>
      <c r="I29" s="51">
        <f>H29</f>
        <v>0</v>
      </c>
    </row>
    <row r="30" spans="1:10" ht="25">
      <c r="B30" s="57">
        <v>11</v>
      </c>
      <c r="C30" s="40" t="s">
        <v>316</v>
      </c>
      <c r="D30" s="41"/>
      <c r="E30" s="46" t="s">
        <v>7</v>
      </c>
      <c r="F30" s="47">
        <v>1</v>
      </c>
      <c r="G30" s="48"/>
      <c r="H30" s="48">
        <f>F30*G30</f>
        <v>0</v>
      </c>
      <c r="I30" s="51">
        <f>H30</f>
        <v>0</v>
      </c>
    </row>
    <row r="31" spans="1:10">
      <c r="B31" s="57"/>
      <c r="C31" s="52"/>
      <c r="D31" s="41"/>
      <c r="E31" s="46"/>
      <c r="F31" s="49"/>
      <c r="G31" s="50"/>
      <c r="H31" s="51"/>
    </row>
    <row r="32" spans="1:10" ht="15" customHeight="1">
      <c r="A32" s="178" t="s">
        <v>34</v>
      </c>
      <c r="B32" s="178"/>
      <c r="C32" s="178"/>
      <c r="D32" s="54"/>
      <c r="E32" s="55"/>
      <c r="F32" s="55"/>
      <c r="G32" s="55"/>
      <c r="H32" s="56">
        <f>SUM(H6:H31)</f>
        <v>0</v>
      </c>
      <c r="I32" s="56">
        <f>SUM(I6:I31)</f>
        <v>0</v>
      </c>
      <c r="J32" s="56">
        <f>SUM(J6:J31)</f>
        <v>0</v>
      </c>
    </row>
    <row r="35" spans="3:8" ht="13">
      <c r="C35" s="175" t="s">
        <v>16</v>
      </c>
      <c r="D35" s="175"/>
      <c r="E35" s="175"/>
      <c r="F35" s="175"/>
      <c r="G35" s="175"/>
      <c r="H35" s="175"/>
    </row>
    <row r="36" spans="3:8">
      <c r="C36" s="179" t="s">
        <v>75</v>
      </c>
      <c r="D36" s="179"/>
      <c r="E36" s="179"/>
      <c r="F36" s="179"/>
      <c r="G36" s="179"/>
      <c r="H36" s="179"/>
    </row>
    <row r="37" spans="3:8">
      <c r="C37" s="179"/>
      <c r="D37" s="179"/>
      <c r="E37" s="179"/>
      <c r="F37" s="179"/>
      <c r="G37" s="179"/>
      <c r="H37" s="179"/>
    </row>
  </sheetData>
  <sheetProtection algorithmName="SHA-512" hashValue="GR57SZF19nWKHbtEV5Ux1gbaThROtcMUC6gFvdizTDtH6ZrPkB3hN7CrqIcSs4mH3838apkdmSkLWET0cOyqTQ==" saltValue="3p4ML9kRxrsz7cX3v/TW+w==" spinCount="100000" sheet="1" objects="1" scenarios="1"/>
  <protectedRanges>
    <protectedRange sqref="G1:G1048576" name="Obseg1"/>
  </protectedRanges>
  <mergeCells count="8">
    <mergeCell ref="C37:H37"/>
    <mergeCell ref="C14:D14"/>
    <mergeCell ref="A2:B2"/>
    <mergeCell ref="C7:D7"/>
    <mergeCell ref="C23:D23"/>
    <mergeCell ref="A32:C32"/>
    <mergeCell ref="C35:H35"/>
    <mergeCell ref="C36:H36"/>
  </mergeCells>
  <printOptions horizontalCentered="1"/>
  <pageMargins left="0.19685039370078741" right="0.19685039370078741" top="1.1811023622047245" bottom="0.74803149606299213" header="0" footer="0.31496062992125984"/>
  <pageSetup paperSize="9" orientation="portrait" r:id="rId1"/>
  <headerFooter>
    <oddFooter>&amp;C&amp;"Swis721 Cn BT,Roman"Popis SE SE ŠC ŠL – MIC&amp;R&amp;"Swis721 Cn BT,Roman"Stran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CAB43-4F03-45FF-BDF0-B1052FA0D877}">
  <sheetPr>
    <tabColor rgb="FF92D050"/>
  </sheetPr>
  <dimension ref="B1:G45"/>
  <sheetViews>
    <sheetView view="pageLayout" topLeftCell="A7" zoomScaleNormal="100" zoomScaleSheetLayoutView="115" workbookViewId="0">
      <selection activeCell="F16" sqref="F16:F20"/>
    </sheetView>
  </sheetViews>
  <sheetFormatPr defaultColWidth="9" defaultRowHeight="12.5"/>
  <cols>
    <col min="1" max="1" width="5.1796875" style="33" customWidth="1"/>
    <col min="2" max="2" width="8.81640625" style="33" customWidth="1"/>
    <col min="3" max="3" width="38.54296875" style="33" customWidth="1"/>
    <col min="4" max="4" width="4.453125" style="33" customWidth="1"/>
    <col min="5" max="5" width="16.54296875" style="33" customWidth="1"/>
    <col min="6" max="6" width="11.453125" style="33" bestFit="1" customWidth="1"/>
    <col min="7" max="7" width="10.54296875" style="33" bestFit="1" customWidth="1"/>
    <col min="8" max="16384" width="9" style="33"/>
  </cols>
  <sheetData>
    <row r="1" spans="2:7" ht="13">
      <c r="B1" s="59"/>
      <c r="C1" s="59"/>
      <c r="D1" s="60"/>
      <c r="E1" s="60"/>
    </row>
    <row r="2" spans="2:7" ht="13">
      <c r="B2" s="59"/>
      <c r="C2" s="61"/>
      <c r="D2" s="60"/>
      <c r="E2" s="60" t="s">
        <v>235</v>
      </c>
    </row>
    <row r="3" spans="2:7" ht="13">
      <c r="B3" s="59" t="s">
        <v>12</v>
      </c>
      <c r="C3" s="75" t="s">
        <v>237</v>
      </c>
      <c r="D3" s="60"/>
      <c r="E3" s="60"/>
    </row>
    <row r="4" spans="2:7" ht="13">
      <c r="B4" s="59"/>
      <c r="C4" s="75" t="s">
        <v>186</v>
      </c>
      <c r="D4" s="60"/>
      <c r="E4" s="60"/>
    </row>
    <row r="5" spans="2:7" ht="13">
      <c r="B5" s="59"/>
      <c r="C5" s="63" t="s">
        <v>187</v>
      </c>
      <c r="D5" s="60"/>
      <c r="E5" s="60"/>
    </row>
    <row r="6" spans="2:7" ht="13">
      <c r="B6" s="59"/>
      <c r="C6" s="59"/>
      <c r="D6" s="60"/>
      <c r="E6" s="60"/>
    </row>
    <row r="7" spans="2:7" ht="13">
      <c r="B7" s="59"/>
      <c r="C7" s="62"/>
      <c r="D7" s="60"/>
      <c r="E7" s="60"/>
    </row>
    <row r="8" spans="2:7" ht="13">
      <c r="B8" s="59"/>
      <c r="C8" s="59"/>
      <c r="D8" s="60"/>
      <c r="E8" s="60" t="s">
        <v>235</v>
      </c>
    </row>
    <row r="9" spans="2:7" ht="13">
      <c r="B9" s="59" t="s">
        <v>4</v>
      </c>
      <c r="C9" s="59" t="s">
        <v>236</v>
      </c>
      <c r="D9" s="60"/>
      <c r="E9" s="60" t="s">
        <v>235</v>
      </c>
    </row>
    <row r="10" spans="2:7" ht="13">
      <c r="B10" s="59"/>
      <c r="C10" s="63"/>
      <c r="D10" s="60"/>
      <c r="E10" s="60"/>
    </row>
    <row r="11" spans="2:7" ht="13">
      <c r="B11" s="59" t="s">
        <v>5</v>
      </c>
      <c r="C11" s="59" t="s">
        <v>234</v>
      </c>
      <c r="D11" s="60"/>
      <c r="E11" s="60"/>
    </row>
    <row r="12" spans="2:7" ht="13">
      <c r="B12" s="59"/>
      <c r="C12" s="59"/>
      <c r="D12" s="60"/>
      <c r="E12" s="60"/>
    </row>
    <row r="13" spans="2:7" ht="13">
      <c r="B13" s="59"/>
      <c r="C13" s="59"/>
      <c r="D13" s="60"/>
      <c r="E13" s="60"/>
    </row>
    <row r="14" spans="2:7" ht="39">
      <c r="B14" s="167" t="s">
        <v>19</v>
      </c>
      <c r="C14" s="167"/>
      <c r="D14" s="167"/>
      <c r="E14" s="167"/>
      <c r="F14" s="78" t="s">
        <v>94</v>
      </c>
      <c r="G14" s="78" t="s">
        <v>95</v>
      </c>
    </row>
    <row r="15" spans="2:7">
      <c r="B15" s="64"/>
      <c r="C15" s="60"/>
      <c r="D15" s="60"/>
      <c r="E15" s="60"/>
    </row>
    <row r="16" spans="2:7" ht="13">
      <c r="B16" s="65">
        <v>1</v>
      </c>
      <c r="C16" s="59" t="s">
        <v>20</v>
      </c>
      <c r="D16" s="59"/>
      <c r="E16" s="66"/>
      <c r="F16" s="66">
        <f>'EI 01 - INŠT. MATERIAL in D (2)'!H153</f>
        <v>0</v>
      </c>
      <c r="G16" s="66">
        <f>'EI 01 - INŠT. MATERIAL in D (2)'!J153</f>
        <v>0</v>
      </c>
    </row>
    <row r="17" spans="2:7" ht="13">
      <c r="B17" s="65">
        <v>2</v>
      </c>
      <c r="C17" s="59" t="s">
        <v>81</v>
      </c>
      <c r="D17" s="59"/>
      <c r="E17" s="66"/>
      <c r="F17" s="66">
        <f>'EI 02 - GRADBENA DELA (2)'!H17</f>
        <v>0</v>
      </c>
      <c r="G17" s="66">
        <f>'EI 02 - GRADBENA DELA (2)'!J17</f>
        <v>0</v>
      </c>
    </row>
    <row r="18" spans="2:7" ht="13">
      <c r="B18" s="65">
        <v>3</v>
      </c>
      <c r="C18" s="59" t="s">
        <v>82</v>
      </c>
      <c r="D18" s="59"/>
      <c r="E18" s="66"/>
      <c r="F18" s="66">
        <f>'EI 03 - KROVSKI MATERIAL in (2)'!H27</f>
        <v>0</v>
      </c>
      <c r="G18" s="66">
        <f>'EI 03 - KROVSKI MATERIAL in (2)'!J27</f>
        <v>0</v>
      </c>
    </row>
    <row r="19" spans="2:7" ht="13">
      <c r="B19" s="65">
        <v>4</v>
      </c>
      <c r="C19" s="59" t="s">
        <v>83</v>
      </c>
      <c r="D19" s="59"/>
      <c r="E19" s="66"/>
      <c r="F19" s="66">
        <f>'EI04 - STRELOVOD (2)'!H23</f>
        <v>0</v>
      </c>
      <c r="G19" s="66">
        <f>'EI04 - STRELOVOD (2)'!J23</f>
        <v>0</v>
      </c>
    </row>
    <row r="20" spans="2:7" ht="13">
      <c r="B20" s="65">
        <v>5</v>
      </c>
      <c r="C20" s="59" t="s">
        <v>84</v>
      </c>
      <c r="D20" s="59"/>
      <c r="E20" s="66"/>
      <c r="F20" s="66">
        <f>'EI05 - VODENJE in DOKUMENTA (2)'!H32</f>
        <v>0</v>
      </c>
      <c r="G20" s="66">
        <f>'EI05 - VODENJE in DOKUMENTA (2)'!J32</f>
        <v>0</v>
      </c>
    </row>
    <row r="21" spans="2:7" ht="13">
      <c r="B21" s="65"/>
      <c r="C21" s="59"/>
      <c r="D21" s="59"/>
      <c r="E21" s="66"/>
      <c r="F21" s="66"/>
      <c r="G21" s="66"/>
    </row>
    <row r="22" spans="2:7" ht="13">
      <c r="B22" s="67" t="s">
        <v>312</v>
      </c>
      <c r="C22" s="67"/>
      <c r="D22" s="69"/>
      <c r="E22" s="98"/>
      <c r="F22" s="68"/>
      <c r="G22" s="68">
        <f>SUM(F16:F20)</f>
        <v>0</v>
      </c>
    </row>
    <row r="23" spans="2:7" ht="13">
      <c r="B23" s="67"/>
      <c r="C23" s="67"/>
      <c r="D23" s="69"/>
      <c r="E23" s="98"/>
      <c r="F23" s="68"/>
      <c r="G23" s="68"/>
    </row>
    <row r="24" spans="2:7" ht="13">
      <c r="B24" s="78"/>
      <c r="C24" s="78"/>
      <c r="D24" s="78"/>
      <c r="E24" s="78"/>
      <c r="F24" s="104"/>
      <c r="G24" s="104"/>
    </row>
    <row r="26" spans="2:7" ht="13">
      <c r="B26" s="70"/>
      <c r="C26" s="168" t="s">
        <v>46</v>
      </c>
      <c r="D26" s="168"/>
      <c r="E26" s="168"/>
      <c r="F26" s="148"/>
      <c r="G26" s="147"/>
    </row>
    <row r="27" spans="2:7">
      <c r="B27" s="71" t="s">
        <v>47</v>
      </c>
      <c r="C27" s="169" t="s">
        <v>48</v>
      </c>
      <c r="D27" s="169"/>
      <c r="E27" s="169"/>
    </row>
    <row r="28" spans="2:7">
      <c r="B28" s="71" t="s">
        <v>47</v>
      </c>
      <c r="C28" s="164" t="s">
        <v>49</v>
      </c>
      <c r="D28" s="164"/>
      <c r="E28" s="164"/>
    </row>
    <row r="29" spans="2:7">
      <c r="B29" s="71" t="s">
        <v>47</v>
      </c>
      <c r="C29" s="164" t="s">
        <v>50</v>
      </c>
      <c r="D29" s="164"/>
      <c r="E29" s="164"/>
    </row>
    <row r="30" spans="2:7">
      <c r="B30" s="71" t="s">
        <v>47</v>
      </c>
      <c r="C30" s="164" t="s">
        <v>51</v>
      </c>
      <c r="D30" s="164"/>
      <c r="E30" s="164"/>
    </row>
    <row r="31" spans="2:7">
      <c r="B31" s="71" t="s">
        <v>47</v>
      </c>
      <c r="C31" s="164" t="s">
        <v>52</v>
      </c>
      <c r="D31" s="164"/>
      <c r="E31" s="164"/>
    </row>
    <row r="32" spans="2:7">
      <c r="B32" s="71" t="s">
        <v>47</v>
      </c>
      <c r="C32" s="164" t="s">
        <v>53</v>
      </c>
      <c r="D32" s="164"/>
      <c r="E32" s="164"/>
    </row>
    <row r="33" spans="2:5" ht="13">
      <c r="B33" s="8" t="s">
        <v>47</v>
      </c>
      <c r="C33" s="166" t="s">
        <v>54</v>
      </c>
      <c r="D33" s="166"/>
      <c r="E33" s="166"/>
    </row>
    <row r="34" spans="2:5">
      <c r="B34" s="8"/>
      <c r="C34" s="164"/>
      <c r="D34" s="164"/>
      <c r="E34" s="164"/>
    </row>
    <row r="35" spans="2:5">
      <c r="B35" s="72"/>
      <c r="C35" s="164" t="s">
        <v>55</v>
      </c>
      <c r="D35" s="164"/>
      <c r="E35" s="164"/>
    </row>
    <row r="36" spans="2:5" ht="13">
      <c r="B36" s="71" t="s">
        <v>47</v>
      </c>
      <c r="C36" s="9" t="s">
        <v>56</v>
      </c>
      <c r="D36" s="1"/>
      <c r="E36" s="2"/>
    </row>
    <row r="37" spans="2:5">
      <c r="B37" s="71" t="s">
        <v>47</v>
      </c>
      <c r="C37" s="164" t="s">
        <v>57</v>
      </c>
      <c r="D37" s="164"/>
      <c r="E37" s="164"/>
    </row>
    <row r="38" spans="2:5">
      <c r="B38" s="71" t="s">
        <v>47</v>
      </c>
      <c r="C38" s="3" t="s">
        <v>58</v>
      </c>
      <c r="D38" s="4"/>
      <c r="E38" s="5"/>
    </row>
    <row r="39" spans="2:5" ht="13">
      <c r="B39" s="71" t="s">
        <v>47</v>
      </c>
      <c r="C39" s="3" t="s">
        <v>59</v>
      </c>
      <c r="D39" s="4"/>
      <c r="E39" s="6"/>
    </row>
    <row r="40" spans="2:5">
      <c r="B40" s="71"/>
      <c r="C40" s="165"/>
      <c r="D40" s="165"/>
      <c r="E40" s="165"/>
    </row>
    <row r="41" spans="2:5">
      <c r="B41" s="71"/>
      <c r="C41" s="164" t="s">
        <v>60</v>
      </c>
      <c r="D41" s="164"/>
      <c r="E41" s="164"/>
    </row>
    <row r="42" spans="2:5" ht="13">
      <c r="B42" s="71" t="s">
        <v>47</v>
      </c>
      <c r="C42" s="166" t="s">
        <v>61</v>
      </c>
      <c r="D42" s="166"/>
      <c r="E42" s="166"/>
    </row>
    <row r="43" spans="2:5">
      <c r="B43" s="71" t="s">
        <v>47</v>
      </c>
      <c r="C43" s="164" t="s">
        <v>62</v>
      </c>
      <c r="D43" s="164"/>
      <c r="E43" s="164"/>
    </row>
    <row r="44" spans="2:5">
      <c r="B44" s="71" t="s">
        <v>47</v>
      </c>
      <c r="C44" s="164" t="s">
        <v>63</v>
      </c>
      <c r="D44" s="164"/>
      <c r="E44" s="164"/>
    </row>
    <row r="45" spans="2:5">
      <c r="B45" s="71" t="s">
        <v>47</v>
      </c>
      <c r="C45" s="164" t="s">
        <v>64</v>
      </c>
      <c r="D45" s="164"/>
      <c r="E45" s="164"/>
    </row>
  </sheetData>
  <sheetProtection algorithmName="SHA-512" hashValue="YBVmkmbO3W5wv5Ltjl3C+ZaaLkTfE2IjA2btEQg1hUIaIs9Mfa1RYVLnaCC46xxN60KOPBmW9LsDhRbYD9ijYQ==" saltValue="XNoovuhYsJpIFqcpTwzdEA==" spinCount="100000" sheet="1" objects="1" scenarios="1"/>
  <mergeCells count="18">
    <mergeCell ref="C30:E30"/>
    <mergeCell ref="C31:E31"/>
    <mergeCell ref="C45:E45"/>
    <mergeCell ref="C40:E40"/>
    <mergeCell ref="C41:E41"/>
    <mergeCell ref="C42:E42"/>
    <mergeCell ref="C43:E43"/>
    <mergeCell ref="C44:E44"/>
    <mergeCell ref="C32:E32"/>
    <mergeCell ref="C33:E33"/>
    <mergeCell ref="C34:E34"/>
    <mergeCell ref="C35:E35"/>
    <mergeCell ref="C37:E37"/>
    <mergeCell ref="B14:E14"/>
    <mergeCell ref="C26:E26"/>
    <mergeCell ref="C27:E27"/>
    <mergeCell ref="C28:E28"/>
    <mergeCell ref="C29:E29"/>
  </mergeCells>
  <conditionalFormatting sqref="E36 E38:E39">
    <cfRule type="cellIs" dxfId="1" priority="1" stopIfTrue="1" operator="equal">
      <formula>0</formula>
    </cfRule>
  </conditionalFormatting>
  <printOptions horizontalCentered="1"/>
  <pageMargins left="0.19685039370078741" right="0.19685039370078741" top="1.1811023622047245" bottom="0.74803149606299213" header="0" footer="0.31496062992125984"/>
  <pageSetup paperSize="9" fitToWidth="0" fitToHeight="0" orientation="portrait" r:id="rId1"/>
  <headerFooter>
    <oddFooter>&amp;C&amp;"Swis721 Cn BT,Roman"Popis SE MIC GLAVNA STAVBA&amp;R&amp;"Swis721 Cn BT,Roman"Stran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57867-FEE1-4495-B6DD-D7FB3127056F}">
  <sheetPr>
    <tabColor rgb="FF92D050"/>
  </sheetPr>
  <dimension ref="A2:J156"/>
  <sheetViews>
    <sheetView showWhiteSpace="0" view="pageLayout" topLeftCell="A6" zoomScaleNormal="100" zoomScaleSheetLayoutView="100" workbookViewId="0">
      <selection activeCell="J6" sqref="J6:J152"/>
    </sheetView>
  </sheetViews>
  <sheetFormatPr defaultColWidth="9.1796875" defaultRowHeight="12.5"/>
  <cols>
    <col min="1" max="1" width="3.7265625" style="73" customWidth="1"/>
    <col min="2" max="2" width="3.54296875" style="73" customWidth="1"/>
    <col min="3" max="3" width="35.1796875" style="73" customWidth="1"/>
    <col min="4" max="4" width="4.7265625" style="102" customWidth="1"/>
    <col min="5" max="5" width="5.7265625" style="73" customWidth="1"/>
    <col min="6" max="6" width="6.54296875" style="73" customWidth="1"/>
    <col min="7" max="9" width="10" style="73" customWidth="1"/>
    <col min="10" max="10" width="10.453125" style="73" customWidth="1"/>
    <col min="11" max="16384" width="9.1796875" style="73"/>
  </cols>
  <sheetData>
    <row r="2" spans="1:10" ht="39">
      <c r="A2" s="172" t="s">
        <v>3</v>
      </c>
      <c r="B2" s="172"/>
      <c r="C2" s="80" t="s">
        <v>0</v>
      </c>
      <c r="D2" s="100"/>
      <c r="E2" s="80" t="s">
        <v>1</v>
      </c>
      <c r="F2" s="81" t="s">
        <v>2</v>
      </c>
      <c r="G2" s="82" t="s">
        <v>92</v>
      </c>
      <c r="H2" s="78" t="s">
        <v>93</v>
      </c>
      <c r="I2" s="78" t="s">
        <v>94</v>
      </c>
      <c r="J2" s="78" t="s">
        <v>95</v>
      </c>
    </row>
    <row r="5" spans="1:10" ht="26">
      <c r="A5" s="83">
        <v>1</v>
      </c>
      <c r="B5" s="84" t="s">
        <v>17</v>
      </c>
      <c r="C5" s="85" t="s">
        <v>21</v>
      </c>
      <c r="D5" s="101"/>
      <c r="E5" s="86"/>
      <c r="F5" s="86"/>
      <c r="G5" s="86"/>
      <c r="H5" s="86"/>
      <c r="I5" s="86"/>
      <c r="J5" s="86"/>
    </row>
    <row r="6" spans="1:10">
      <c r="B6" s="87"/>
      <c r="C6" s="40"/>
      <c r="D6" s="99"/>
      <c r="E6" s="42"/>
      <c r="F6" s="43"/>
      <c r="G6" s="88"/>
      <c r="H6" s="88"/>
    </row>
    <row r="7" spans="1:10">
      <c r="B7" s="87"/>
      <c r="C7" s="174" t="s">
        <v>22</v>
      </c>
      <c r="D7" s="174"/>
      <c r="E7" s="42"/>
      <c r="F7" s="43"/>
      <c r="G7" s="88"/>
      <c r="H7" s="88"/>
    </row>
    <row r="8" spans="1:10">
      <c r="B8" s="89">
        <v>1</v>
      </c>
      <c r="C8" s="40" t="s">
        <v>97</v>
      </c>
      <c r="D8" s="99"/>
      <c r="E8" s="41"/>
      <c r="F8" s="43"/>
      <c r="G8" s="88"/>
      <c r="H8" s="88"/>
    </row>
    <row r="9" spans="1:10" ht="37.5">
      <c r="B9" s="87"/>
      <c r="C9" s="40" t="s">
        <v>212</v>
      </c>
      <c r="D9" s="99"/>
      <c r="E9" s="46" t="s">
        <v>8</v>
      </c>
      <c r="F9" s="90">
        <v>550</v>
      </c>
      <c r="G9" s="91"/>
      <c r="H9" s="51">
        <f>F9*G9</f>
        <v>0</v>
      </c>
      <c r="I9" s="51">
        <f>H9</f>
        <v>0</v>
      </c>
    </row>
    <row r="10" spans="1:10" ht="37.5">
      <c r="B10" s="87"/>
      <c r="C10" s="40" t="s">
        <v>262</v>
      </c>
      <c r="D10" s="99"/>
      <c r="E10" s="46" t="s">
        <v>8</v>
      </c>
      <c r="F10" s="90">
        <v>800</v>
      </c>
      <c r="G10" s="91"/>
      <c r="H10" s="91">
        <f>F10*G10</f>
        <v>0</v>
      </c>
      <c r="I10" s="51">
        <f>H10</f>
        <v>0</v>
      </c>
    </row>
    <row r="11" spans="1:10" ht="25">
      <c r="B11" s="87"/>
      <c r="C11" s="40" t="s">
        <v>147</v>
      </c>
      <c r="D11" s="99"/>
      <c r="E11" s="46" t="s">
        <v>8</v>
      </c>
      <c r="F11" s="90">
        <v>70</v>
      </c>
      <c r="G11" s="91"/>
      <c r="H11" s="91">
        <f>F11*G11</f>
        <v>0</v>
      </c>
      <c r="I11" s="51">
        <f>H11</f>
        <v>0</v>
      </c>
    </row>
    <row r="12" spans="1:10" ht="25">
      <c r="B12" s="87"/>
      <c r="C12" s="40" t="s">
        <v>261</v>
      </c>
      <c r="D12" s="99"/>
      <c r="E12" s="46" t="s">
        <v>8</v>
      </c>
      <c r="F12" s="90">
        <v>20</v>
      </c>
      <c r="G12" s="91"/>
      <c r="H12" s="91">
        <f>F12*G12</f>
        <v>0</v>
      </c>
      <c r="I12" s="51">
        <f>H12</f>
        <v>0</v>
      </c>
    </row>
    <row r="13" spans="1:10" ht="37.5">
      <c r="B13" s="87"/>
      <c r="C13" s="40" t="s">
        <v>86</v>
      </c>
      <c r="D13" s="99"/>
      <c r="E13" s="46" t="s">
        <v>8</v>
      </c>
      <c r="F13" s="90">
        <v>150</v>
      </c>
      <c r="G13" s="91"/>
      <c r="H13" s="91">
        <f>F13*G13</f>
        <v>0</v>
      </c>
      <c r="I13" s="51">
        <f>H13</f>
        <v>0</v>
      </c>
    </row>
    <row r="14" spans="1:10">
      <c r="B14" s="87"/>
      <c r="C14" s="171" t="s">
        <v>43</v>
      </c>
      <c r="D14" s="171"/>
      <c r="E14" s="171"/>
      <c r="F14" s="171"/>
      <c r="G14" s="171"/>
      <c r="H14" s="171"/>
    </row>
    <row r="15" spans="1:10">
      <c r="B15" s="87"/>
      <c r="D15" s="99"/>
      <c r="E15" s="46"/>
      <c r="F15" s="92"/>
      <c r="G15" s="91"/>
      <c r="H15" s="91"/>
    </row>
    <row r="16" spans="1:10" ht="50">
      <c r="B16" s="89">
        <f>1+B8</f>
        <v>2</v>
      </c>
      <c r="C16" s="40" t="s">
        <v>98</v>
      </c>
      <c r="D16" s="99"/>
      <c r="E16" s="46"/>
      <c r="F16" s="92"/>
      <c r="G16" s="93"/>
      <c r="H16" s="94"/>
    </row>
    <row r="17" spans="2:9">
      <c r="B17" s="87"/>
      <c r="C17" s="40" t="s">
        <v>127</v>
      </c>
      <c r="D17" s="99"/>
      <c r="E17" s="46" t="s">
        <v>8</v>
      </c>
      <c r="F17" s="90">
        <v>30</v>
      </c>
      <c r="G17" s="91"/>
      <c r="H17" s="91">
        <f>F17*G17</f>
        <v>0</v>
      </c>
      <c r="I17" s="51">
        <f>H17</f>
        <v>0</v>
      </c>
    </row>
    <row r="18" spans="2:9">
      <c r="B18" s="87"/>
      <c r="C18" s="40" t="s">
        <v>128</v>
      </c>
      <c r="D18" s="99"/>
      <c r="E18" s="46" t="s">
        <v>8</v>
      </c>
      <c r="F18" s="90">
        <v>150</v>
      </c>
      <c r="G18" s="91"/>
      <c r="H18" s="91">
        <f>F18*G18</f>
        <v>0</v>
      </c>
      <c r="I18" s="51">
        <f>H18</f>
        <v>0</v>
      </c>
    </row>
    <row r="19" spans="2:9">
      <c r="B19" s="87"/>
      <c r="C19" s="40" t="s">
        <v>129</v>
      </c>
      <c r="D19" s="99"/>
      <c r="E19" s="46" t="s">
        <v>8</v>
      </c>
      <c r="F19" s="90">
        <v>300</v>
      </c>
      <c r="G19" s="91"/>
      <c r="H19" s="91">
        <f>F19*G19</f>
        <v>0</v>
      </c>
      <c r="I19" s="51">
        <f>H19</f>
        <v>0</v>
      </c>
    </row>
    <row r="20" spans="2:9">
      <c r="B20" s="87"/>
      <c r="C20" s="40" t="s">
        <v>68</v>
      </c>
      <c r="D20" s="99"/>
      <c r="E20" s="46" t="s">
        <v>7</v>
      </c>
      <c r="F20" s="90">
        <v>1</v>
      </c>
      <c r="G20" s="91"/>
      <c r="H20" s="91">
        <f>F20*G20</f>
        <v>0</v>
      </c>
      <c r="I20" s="51">
        <f>H20</f>
        <v>0</v>
      </c>
    </row>
    <row r="21" spans="2:9">
      <c r="B21" s="87"/>
      <c r="C21" s="40" t="s">
        <v>99</v>
      </c>
      <c r="E21" s="46" t="s">
        <v>7</v>
      </c>
      <c r="F21" s="90">
        <v>1</v>
      </c>
      <c r="G21" s="91"/>
      <c r="H21" s="91">
        <f>F21*G21</f>
        <v>0</v>
      </c>
      <c r="I21" s="51">
        <f>H21</f>
        <v>0</v>
      </c>
    </row>
    <row r="22" spans="2:9">
      <c r="B22" s="87"/>
      <c r="C22" s="40"/>
      <c r="D22" s="99"/>
      <c r="E22" s="46"/>
      <c r="F22" s="105"/>
      <c r="G22" s="91"/>
      <c r="H22" s="91"/>
    </row>
    <row r="23" spans="2:9" ht="25">
      <c r="B23" s="89">
        <f>1+B16</f>
        <v>3</v>
      </c>
      <c r="C23" s="40" t="s">
        <v>102</v>
      </c>
      <c r="D23" s="99"/>
      <c r="E23" s="46"/>
      <c r="F23" s="92"/>
      <c r="G23" s="93"/>
      <c r="H23" s="94"/>
    </row>
    <row r="24" spans="2:9" ht="37.5">
      <c r="B24" s="87"/>
      <c r="C24" s="40" t="s">
        <v>100</v>
      </c>
      <c r="D24" s="99"/>
      <c r="E24" s="46" t="s">
        <v>8</v>
      </c>
      <c r="F24" s="90">
        <v>50</v>
      </c>
      <c r="G24" s="91"/>
      <c r="H24" s="91">
        <f t="shared" ref="H24:H31" si="0">F24*G24</f>
        <v>0</v>
      </c>
      <c r="I24" s="51">
        <f t="shared" ref="I24:I31" si="1">H24</f>
        <v>0</v>
      </c>
    </row>
    <row r="25" spans="2:9" ht="37.5">
      <c r="B25" s="87"/>
      <c r="C25" s="40" t="s">
        <v>101</v>
      </c>
      <c r="D25" s="99"/>
      <c r="E25" s="46" t="s">
        <v>8</v>
      </c>
      <c r="F25" s="90">
        <v>160</v>
      </c>
      <c r="G25" s="91"/>
      <c r="H25" s="91">
        <f t="shared" si="0"/>
        <v>0</v>
      </c>
      <c r="I25" s="51">
        <f t="shared" si="1"/>
        <v>0</v>
      </c>
    </row>
    <row r="26" spans="2:9" ht="37.5">
      <c r="B26" s="87"/>
      <c r="C26" s="40" t="s">
        <v>260</v>
      </c>
      <c r="D26" s="99"/>
      <c r="E26" s="46" t="s">
        <v>8</v>
      </c>
      <c r="F26" s="90">
        <v>25</v>
      </c>
      <c r="G26" s="91"/>
      <c r="H26" s="91">
        <f t="shared" si="0"/>
        <v>0</v>
      </c>
      <c r="I26" s="51">
        <f t="shared" si="1"/>
        <v>0</v>
      </c>
    </row>
    <row r="27" spans="2:9" ht="26.15" customHeight="1">
      <c r="B27" s="87"/>
      <c r="C27" s="40" t="s">
        <v>259</v>
      </c>
      <c r="D27" s="99"/>
      <c r="E27" s="46" t="s">
        <v>8</v>
      </c>
      <c r="F27" s="90">
        <v>0</v>
      </c>
      <c r="G27" s="91"/>
      <c r="H27" s="91">
        <f t="shared" si="0"/>
        <v>0</v>
      </c>
      <c r="I27" s="51">
        <f t="shared" si="1"/>
        <v>0</v>
      </c>
    </row>
    <row r="28" spans="2:9" ht="25">
      <c r="B28" s="87"/>
      <c r="C28" s="40" t="s">
        <v>258</v>
      </c>
      <c r="D28" s="99"/>
      <c r="E28" s="46" t="s">
        <v>8</v>
      </c>
      <c r="F28" s="90">
        <v>10</v>
      </c>
      <c r="G28" s="91"/>
      <c r="H28" s="91">
        <f t="shared" si="0"/>
        <v>0</v>
      </c>
      <c r="I28" s="51">
        <f t="shared" si="1"/>
        <v>0</v>
      </c>
    </row>
    <row r="29" spans="2:9" ht="25">
      <c r="B29" s="87"/>
      <c r="C29" s="40" t="s">
        <v>104</v>
      </c>
      <c r="D29" s="99"/>
      <c r="E29" s="46" t="s">
        <v>8</v>
      </c>
      <c r="F29" s="90">
        <v>30</v>
      </c>
      <c r="G29" s="91"/>
      <c r="H29" s="91">
        <f t="shared" si="0"/>
        <v>0</v>
      </c>
      <c r="I29" s="51">
        <f t="shared" si="1"/>
        <v>0</v>
      </c>
    </row>
    <row r="30" spans="2:9">
      <c r="B30" s="87"/>
      <c r="C30" s="40" t="s">
        <v>103</v>
      </c>
      <c r="D30" s="99"/>
      <c r="E30" s="46" t="s">
        <v>6</v>
      </c>
      <c r="F30" s="90">
        <v>16</v>
      </c>
      <c r="G30" s="91"/>
      <c r="H30" s="91">
        <f t="shared" si="0"/>
        <v>0</v>
      </c>
      <c r="I30" s="51">
        <f t="shared" si="1"/>
        <v>0</v>
      </c>
    </row>
    <row r="31" spans="2:9">
      <c r="B31" s="87"/>
      <c r="C31" s="40" t="s">
        <v>44</v>
      </c>
      <c r="E31" s="46" t="s">
        <v>7</v>
      </c>
      <c r="F31" s="90">
        <v>1</v>
      </c>
      <c r="G31" s="91"/>
      <c r="H31" s="91">
        <f t="shared" si="0"/>
        <v>0</v>
      </c>
      <c r="I31" s="51">
        <f t="shared" si="1"/>
        <v>0</v>
      </c>
    </row>
    <row r="32" spans="2:9">
      <c r="B32" s="87"/>
      <c r="C32" s="40"/>
      <c r="D32" s="99"/>
      <c r="E32" s="46"/>
      <c r="F32" s="105"/>
      <c r="G32" s="91"/>
      <c r="H32" s="91"/>
    </row>
    <row r="33" spans="2:9">
      <c r="B33" s="89">
        <f>1+B23</f>
        <v>4</v>
      </c>
      <c r="C33" s="40" t="s">
        <v>77</v>
      </c>
      <c r="D33" s="99"/>
    </row>
    <row r="34" spans="2:9" ht="50">
      <c r="B34" s="87"/>
      <c r="C34" s="133" t="s">
        <v>257</v>
      </c>
      <c r="D34" s="99"/>
      <c r="E34" s="46" t="s">
        <v>7</v>
      </c>
      <c r="F34" s="92">
        <v>2</v>
      </c>
      <c r="G34" s="94"/>
      <c r="H34" s="94">
        <f>F34*G34</f>
        <v>0</v>
      </c>
      <c r="I34" s="51">
        <f>H34</f>
        <v>0</v>
      </c>
    </row>
    <row r="35" spans="2:9">
      <c r="B35" s="87"/>
      <c r="C35" s="40"/>
      <c r="D35" s="99"/>
      <c r="E35" s="46"/>
      <c r="F35" s="92"/>
      <c r="G35" s="93"/>
      <c r="H35" s="94"/>
    </row>
    <row r="36" spans="2:9">
      <c r="B36" s="89">
        <f>1+B33</f>
        <v>5</v>
      </c>
      <c r="C36" s="40" t="s">
        <v>45</v>
      </c>
      <c r="D36" s="99"/>
      <c r="E36" s="93"/>
      <c r="F36" s="93"/>
      <c r="G36" s="93"/>
      <c r="H36" s="93"/>
    </row>
    <row r="37" spans="2:9" ht="87.5">
      <c r="B37" s="95"/>
      <c r="C37" s="40" t="s">
        <v>256</v>
      </c>
      <c r="D37" s="99"/>
      <c r="E37" s="46" t="s">
        <v>6</v>
      </c>
      <c r="F37" s="92">
        <v>112</v>
      </c>
      <c r="G37" s="94"/>
      <c r="H37" s="94">
        <f>F37*G37</f>
        <v>0</v>
      </c>
      <c r="I37" s="51">
        <f>H37</f>
        <v>0</v>
      </c>
    </row>
    <row r="38" spans="2:9">
      <c r="B38" s="95"/>
      <c r="C38" s="40"/>
      <c r="D38" s="99"/>
      <c r="E38" s="46"/>
      <c r="F38" s="92"/>
      <c r="G38" s="94"/>
      <c r="H38" s="94"/>
    </row>
    <row r="39" spans="2:9" s="33" customFormat="1">
      <c r="B39" s="89">
        <f>1+B36</f>
        <v>6</v>
      </c>
      <c r="C39" s="40" t="s">
        <v>117</v>
      </c>
      <c r="D39" s="99"/>
      <c r="E39" s="46"/>
      <c r="F39" s="49"/>
      <c r="G39" s="50"/>
      <c r="H39" s="51"/>
    </row>
    <row r="40" spans="2:9" s="33" customFormat="1" ht="62.5">
      <c r="B40" s="45"/>
      <c r="C40" s="73" t="s">
        <v>255</v>
      </c>
      <c r="D40" s="99"/>
      <c r="E40" s="46" t="s">
        <v>6</v>
      </c>
      <c r="F40" s="49">
        <v>56</v>
      </c>
      <c r="G40" s="94"/>
      <c r="H40" s="51">
        <f>F40*G40</f>
        <v>0</v>
      </c>
      <c r="I40" s="51">
        <f>H40</f>
        <v>0</v>
      </c>
    </row>
    <row r="41" spans="2:9" s="33" customFormat="1">
      <c r="B41" s="45"/>
      <c r="C41" s="133"/>
      <c r="D41" s="99"/>
      <c r="E41" s="46"/>
      <c r="F41" s="49"/>
      <c r="G41" s="94"/>
      <c r="H41" s="51"/>
    </row>
    <row r="42" spans="2:9">
      <c r="B42" s="89"/>
      <c r="C42" s="40"/>
      <c r="D42" s="106"/>
      <c r="E42" s="46"/>
      <c r="F42" s="92"/>
      <c r="G42" s="93"/>
      <c r="H42" s="94"/>
    </row>
    <row r="43" spans="2:9" s="33" customFormat="1">
      <c r="B43" s="57"/>
      <c r="C43" s="58"/>
      <c r="D43" s="106"/>
      <c r="E43" s="107"/>
      <c r="G43" s="50"/>
      <c r="H43" s="51"/>
    </row>
    <row r="44" spans="2:9" s="33" customFormat="1" ht="37.5">
      <c r="B44" s="89">
        <f>1+B39</f>
        <v>7</v>
      </c>
      <c r="C44" s="40" t="s">
        <v>158</v>
      </c>
      <c r="D44" s="99"/>
      <c r="E44" s="46" t="s">
        <v>7</v>
      </c>
      <c r="F44" s="49">
        <v>1</v>
      </c>
      <c r="G44" s="94"/>
      <c r="H44" s="51">
        <f>F44*G44</f>
        <v>0</v>
      </c>
      <c r="I44" s="51">
        <f>H44</f>
        <v>0</v>
      </c>
    </row>
    <row r="45" spans="2:9" s="33" customFormat="1" ht="112.5">
      <c r="B45" s="57"/>
      <c r="C45" s="58" t="s">
        <v>254</v>
      </c>
      <c r="D45" s="99" t="s">
        <v>39</v>
      </c>
      <c r="E45" s="108"/>
      <c r="G45" s="50"/>
      <c r="H45" s="51"/>
    </row>
    <row r="46" spans="2:9" s="33" customFormat="1" ht="25">
      <c r="B46" s="57"/>
      <c r="C46" s="40" t="s">
        <v>139</v>
      </c>
      <c r="D46" s="109">
        <v>1</v>
      </c>
      <c r="E46" s="108"/>
      <c r="G46" s="50"/>
      <c r="H46" s="51"/>
    </row>
    <row r="47" spans="2:9" s="33" customFormat="1">
      <c r="B47" s="57"/>
      <c r="C47" s="40" t="s">
        <v>140</v>
      </c>
      <c r="D47" s="109">
        <v>1</v>
      </c>
      <c r="E47" s="108"/>
      <c r="G47" s="50"/>
      <c r="H47" s="51"/>
    </row>
    <row r="48" spans="2:9" s="33" customFormat="1" ht="25">
      <c r="B48" s="57"/>
      <c r="C48" s="126" t="s">
        <v>132</v>
      </c>
      <c r="D48" s="109">
        <v>1</v>
      </c>
      <c r="E48" s="108"/>
      <c r="G48" s="50"/>
      <c r="H48" s="51"/>
    </row>
    <row r="49" spans="2:8" s="33" customFormat="1" ht="37.5">
      <c r="B49" s="57"/>
      <c r="C49" s="40" t="s">
        <v>253</v>
      </c>
      <c r="D49" s="109">
        <v>1</v>
      </c>
      <c r="E49" s="108"/>
      <c r="G49" s="50"/>
      <c r="H49" s="51"/>
    </row>
    <row r="50" spans="2:8" s="33" customFormat="1" ht="25">
      <c r="B50" s="57"/>
      <c r="C50" s="18" t="s">
        <v>252</v>
      </c>
      <c r="D50" s="106">
        <v>1</v>
      </c>
      <c r="E50" s="108"/>
      <c r="G50" s="50"/>
      <c r="H50" s="51"/>
    </row>
    <row r="51" spans="2:8" s="33" customFormat="1" ht="37.5">
      <c r="B51" s="57"/>
      <c r="C51" s="40" t="s">
        <v>156</v>
      </c>
      <c r="D51" s="106">
        <v>2</v>
      </c>
      <c r="E51" s="108"/>
      <c r="G51" s="50"/>
      <c r="H51" s="51"/>
    </row>
    <row r="52" spans="2:8" s="33" customFormat="1" ht="62.5">
      <c r="B52" s="57"/>
      <c r="C52" s="40" t="s">
        <v>157</v>
      </c>
      <c r="D52" s="106">
        <v>1</v>
      </c>
      <c r="E52" s="108"/>
      <c r="G52" s="50"/>
      <c r="H52" s="51"/>
    </row>
    <row r="53" spans="2:8" s="33" customFormat="1">
      <c r="B53" s="57"/>
      <c r="C53" s="40" t="s">
        <v>159</v>
      </c>
      <c r="D53" s="109">
        <v>2</v>
      </c>
      <c r="E53" s="108"/>
      <c r="G53" s="50"/>
      <c r="H53" s="51"/>
    </row>
    <row r="54" spans="2:8" s="33" customFormat="1">
      <c r="B54" s="57"/>
      <c r="C54" s="40" t="s">
        <v>160</v>
      </c>
      <c r="D54" s="109">
        <v>1</v>
      </c>
      <c r="E54" s="108"/>
      <c r="G54" s="50"/>
      <c r="H54" s="51"/>
    </row>
    <row r="55" spans="2:8" s="33" customFormat="1">
      <c r="B55" s="57"/>
      <c r="C55" s="58" t="s">
        <v>133</v>
      </c>
      <c r="D55" s="109">
        <v>2</v>
      </c>
      <c r="E55" s="108"/>
      <c r="G55" s="50"/>
      <c r="H55" s="51"/>
    </row>
    <row r="56" spans="2:8" s="33" customFormat="1" ht="25">
      <c r="B56" s="57"/>
      <c r="C56" s="58" t="s">
        <v>72</v>
      </c>
      <c r="D56" s="109">
        <v>2</v>
      </c>
      <c r="E56" s="108"/>
      <c r="G56" s="50"/>
      <c r="H56" s="51"/>
    </row>
    <row r="57" spans="2:8" s="33" customFormat="1">
      <c r="B57" s="57"/>
      <c r="C57" s="40" t="s">
        <v>134</v>
      </c>
      <c r="D57" s="109">
        <v>3</v>
      </c>
      <c r="E57" s="108"/>
      <c r="G57" s="50"/>
      <c r="H57" s="51"/>
    </row>
    <row r="58" spans="2:8" s="33" customFormat="1">
      <c r="B58" s="57"/>
      <c r="C58" s="40" t="s">
        <v>135</v>
      </c>
      <c r="D58" s="109">
        <v>3</v>
      </c>
      <c r="E58" s="108"/>
      <c r="G58" s="50"/>
      <c r="H58" s="51"/>
    </row>
    <row r="59" spans="2:8" s="33" customFormat="1">
      <c r="B59" s="57"/>
      <c r="C59" s="40" t="s">
        <v>136</v>
      </c>
      <c r="D59" s="109">
        <v>2</v>
      </c>
      <c r="E59" s="108"/>
      <c r="G59" s="50"/>
      <c r="H59" s="51"/>
    </row>
    <row r="60" spans="2:8" s="33" customFormat="1">
      <c r="B60" s="57"/>
      <c r="C60" s="40" t="s">
        <v>137</v>
      </c>
      <c r="D60" s="109">
        <v>1</v>
      </c>
      <c r="E60" s="108"/>
      <c r="G60" s="50"/>
      <c r="H60" s="51"/>
    </row>
    <row r="61" spans="2:8" s="33" customFormat="1">
      <c r="B61" s="57"/>
      <c r="C61" s="58" t="s">
        <v>138</v>
      </c>
      <c r="D61" s="109">
        <v>2</v>
      </c>
      <c r="E61" s="108"/>
      <c r="G61" s="50"/>
      <c r="H61" s="51"/>
    </row>
    <row r="62" spans="2:8" s="33" customFormat="1">
      <c r="B62" s="57"/>
      <c r="C62" s="58" t="s">
        <v>73</v>
      </c>
      <c r="D62" s="109">
        <v>1</v>
      </c>
      <c r="E62" s="108"/>
      <c r="G62" s="50"/>
      <c r="H62" s="51"/>
    </row>
    <row r="63" spans="2:8" s="33" customFormat="1">
      <c r="B63" s="57"/>
      <c r="C63" s="58" t="s">
        <v>78</v>
      </c>
      <c r="D63" s="109">
        <v>1</v>
      </c>
      <c r="E63" s="108"/>
      <c r="G63" s="50"/>
      <c r="H63" s="51"/>
    </row>
    <row r="64" spans="2:8" s="33" customFormat="1">
      <c r="B64" s="57"/>
      <c r="C64" s="58" t="s">
        <v>74</v>
      </c>
      <c r="D64" s="109">
        <v>1</v>
      </c>
      <c r="E64" s="108"/>
      <c r="G64" s="50"/>
      <c r="H64" s="51"/>
    </row>
    <row r="65" spans="2:9" s="33" customFormat="1">
      <c r="B65" s="57"/>
      <c r="C65" s="58" t="s">
        <v>161</v>
      </c>
      <c r="D65" s="109">
        <v>2</v>
      </c>
      <c r="E65" s="108"/>
      <c r="G65" s="50"/>
      <c r="H65" s="51"/>
    </row>
    <row r="66" spans="2:9" s="33" customFormat="1">
      <c r="B66" s="57"/>
      <c r="C66" s="40" t="s">
        <v>162</v>
      </c>
      <c r="D66" s="106">
        <v>1</v>
      </c>
      <c r="E66" s="108"/>
      <c r="G66" s="50"/>
      <c r="H66" s="51"/>
    </row>
    <row r="67" spans="2:9" s="33" customFormat="1">
      <c r="B67" s="57"/>
      <c r="C67" s="40" t="s">
        <v>163</v>
      </c>
      <c r="D67" s="106">
        <v>1</v>
      </c>
      <c r="E67" s="108"/>
      <c r="G67" s="50"/>
      <c r="H67" s="51"/>
    </row>
    <row r="68" spans="2:9" s="33" customFormat="1">
      <c r="B68" s="57"/>
      <c r="C68" s="40" t="s">
        <v>40</v>
      </c>
      <c r="D68" s="106">
        <v>1</v>
      </c>
      <c r="E68" s="108"/>
      <c r="G68" s="50"/>
      <c r="H68" s="51"/>
    </row>
    <row r="69" spans="2:9" s="33" customFormat="1">
      <c r="B69" s="57"/>
      <c r="C69" s="40" t="s">
        <v>164</v>
      </c>
      <c r="D69" s="106">
        <v>1</v>
      </c>
      <c r="E69" s="108"/>
      <c r="G69" s="50"/>
      <c r="H69" s="51"/>
    </row>
    <row r="70" spans="2:9" s="33" customFormat="1" ht="87.5">
      <c r="B70" s="57"/>
      <c r="C70" s="40" t="s">
        <v>165</v>
      </c>
      <c r="D70" s="106">
        <v>1</v>
      </c>
      <c r="E70" s="108"/>
      <c r="G70" s="50"/>
      <c r="H70" s="51"/>
    </row>
    <row r="71" spans="2:9" s="33" customFormat="1">
      <c r="B71" s="57"/>
      <c r="C71" s="18" t="s">
        <v>251</v>
      </c>
      <c r="D71" s="106">
        <v>1</v>
      </c>
      <c r="E71" s="108"/>
      <c r="G71" s="50"/>
      <c r="H71" s="51"/>
    </row>
    <row r="72" spans="2:9" s="33" customFormat="1">
      <c r="B72" s="57"/>
      <c r="C72" s="58"/>
      <c r="D72" s="99"/>
      <c r="E72" s="108"/>
      <c r="G72" s="50"/>
      <c r="H72" s="51"/>
    </row>
    <row r="73" spans="2:9" s="33" customFormat="1" ht="25">
      <c r="B73" s="89">
        <f>1+B44</f>
        <v>8</v>
      </c>
      <c r="C73" s="40" t="s">
        <v>166</v>
      </c>
      <c r="D73" s="99"/>
      <c r="E73" s="46" t="s">
        <v>7</v>
      </c>
      <c r="F73" s="49">
        <v>1</v>
      </c>
      <c r="G73" s="94"/>
      <c r="H73" s="51">
        <f>F73*G73</f>
        <v>0</v>
      </c>
      <c r="I73" s="51">
        <f>H73</f>
        <v>0</v>
      </c>
    </row>
    <row r="74" spans="2:9" s="33" customFormat="1" ht="87.5">
      <c r="B74" s="89"/>
      <c r="C74" s="58" t="s">
        <v>196</v>
      </c>
      <c r="D74" s="99"/>
      <c r="E74" s="46"/>
      <c r="F74" s="49"/>
      <c r="G74" s="94"/>
      <c r="H74" s="51"/>
      <c r="I74" s="51"/>
    </row>
    <row r="75" spans="2:9" s="33" customFormat="1">
      <c r="B75" s="89"/>
      <c r="C75" s="58" t="s">
        <v>167</v>
      </c>
      <c r="D75" s="106">
        <v>1</v>
      </c>
      <c r="E75" s="46"/>
      <c r="F75" s="49"/>
      <c r="G75" s="94"/>
      <c r="H75" s="51"/>
      <c r="I75" s="51"/>
    </row>
    <row r="76" spans="2:9" s="33" customFormat="1">
      <c r="B76" s="89"/>
      <c r="C76" s="58" t="s">
        <v>168</v>
      </c>
      <c r="D76" s="106">
        <v>1</v>
      </c>
      <c r="E76" s="46"/>
      <c r="F76" s="49"/>
      <c r="G76" s="94"/>
      <c r="H76" s="51"/>
      <c r="I76" s="51"/>
    </row>
    <row r="77" spans="2:9" s="33" customFormat="1">
      <c r="B77" s="89"/>
      <c r="C77" s="58" t="s">
        <v>169</v>
      </c>
      <c r="D77" s="106">
        <v>1</v>
      </c>
      <c r="E77" s="46"/>
      <c r="F77" s="49"/>
      <c r="G77" s="94"/>
      <c r="H77" s="51"/>
      <c r="I77" s="51"/>
    </row>
    <row r="78" spans="2:9" s="33" customFormat="1">
      <c r="B78" s="89"/>
      <c r="C78" s="58" t="s">
        <v>170</v>
      </c>
      <c r="D78" s="106">
        <v>1</v>
      </c>
      <c r="E78" s="46"/>
      <c r="F78" s="49"/>
      <c r="G78" s="94"/>
      <c r="H78" s="51"/>
      <c r="I78" s="51"/>
    </row>
    <row r="79" spans="2:9" s="33" customFormat="1">
      <c r="B79" s="89"/>
      <c r="C79" s="58" t="s">
        <v>171</v>
      </c>
      <c r="D79" s="109">
        <v>2</v>
      </c>
      <c r="E79" s="46"/>
      <c r="F79" s="49"/>
      <c r="G79" s="94"/>
      <c r="H79" s="51"/>
      <c r="I79" s="51"/>
    </row>
    <row r="80" spans="2:9" s="33" customFormat="1">
      <c r="B80" s="89"/>
      <c r="C80" s="58" t="s">
        <v>172</v>
      </c>
      <c r="D80" s="106">
        <v>1</v>
      </c>
      <c r="E80" s="46"/>
      <c r="F80" s="49"/>
      <c r="G80" s="94"/>
      <c r="H80" s="51"/>
      <c r="I80" s="51"/>
    </row>
    <row r="81" spans="2:9" s="33" customFormat="1">
      <c r="B81" s="89"/>
      <c r="C81" s="40" t="s">
        <v>250</v>
      </c>
      <c r="D81" s="106">
        <v>1</v>
      </c>
      <c r="E81" s="46"/>
      <c r="F81" s="49"/>
      <c r="G81" s="94"/>
      <c r="H81" s="51"/>
      <c r="I81" s="51"/>
    </row>
    <row r="82" spans="2:9" s="33" customFormat="1" ht="25">
      <c r="B82" s="89"/>
      <c r="C82" s="58" t="s">
        <v>173</v>
      </c>
      <c r="D82" s="106">
        <v>1</v>
      </c>
      <c r="E82" s="46"/>
      <c r="F82" s="49"/>
      <c r="G82" s="94"/>
      <c r="H82" s="51"/>
      <c r="I82" s="51"/>
    </row>
    <row r="83" spans="2:9" s="33" customFormat="1" ht="25">
      <c r="B83" s="89"/>
      <c r="C83" s="58" t="s">
        <v>174</v>
      </c>
      <c r="D83" s="106">
        <v>1</v>
      </c>
      <c r="E83" s="46"/>
      <c r="F83" s="49"/>
      <c r="G83" s="94"/>
      <c r="H83" s="51"/>
      <c r="I83" s="51"/>
    </row>
    <row r="84" spans="2:9" s="33" customFormat="1" ht="37.5">
      <c r="B84" s="89"/>
      <c r="C84" s="58" t="s">
        <v>182</v>
      </c>
      <c r="D84" s="106">
        <v>2</v>
      </c>
      <c r="E84" s="46"/>
      <c r="F84" s="49"/>
      <c r="G84" s="94"/>
      <c r="H84" s="51"/>
      <c r="I84" s="51"/>
    </row>
    <row r="85" spans="2:9" s="33" customFormat="1" ht="25">
      <c r="B85" s="89"/>
      <c r="C85" s="58" t="s">
        <v>175</v>
      </c>
      <c r="D85" s="109">
        <v>1</v>
      </c>
      <c r="E85" s="46"/>
      <c r="F85" s="49"/>
      <c r="G85" s="94"/>
      <c r="H85" s="51"/>
      <c r="I85" s="51"/>
    </row>
    <row r="86" spans="2:9" s="33" customFormat="1">
      <c r="B86" s="89"/>
      <c r="C86" s="58" t="s">
        <v>176</v>
      </c>
      <c r="D86" s="109">
        <v>3</v>
      </c>
      <c r="E86" s="46"/>
      <c r="F86" s="49"/>
      <c r="G86" s="94"/>
      <c r="H86" s="51"/>
      <c r="I86" s="51"/>
    </row>
    <row r="87" spans="2:9" s="33" customFormat="1" ht="25">
      <c r="B87" s="89"/>
      <c r="C87" s="58" t="s">
        <v>72</v>
      </c>
      <c r="D87" s="109">
        <v>2</v>
      </c>
      <c r="E87" s="46"/>
      <c r="F87" s="49"/>
      <c r="G87" s="94"/>
      <c r="H87" s="51"/>
      <c r="I87" s="51"/>
    </row>
    <row r="88" spans="2:9" s="33" customFormat="1">
      <c r="B88" s="89"/>
      <c r="C88" s="40" t="s">
        <v>159</v>
      </c>
      <c r="D88" s="109">
        <v>1</v>
      </c>
      <c r="E88" s="46"/>
      <c r="F88" s="49"/>
      <c r="G88" s="94"/>
      <c r="H88" s="51"/>
      <c r="I88" s="51"/>
    </row>
    <row r="89" spans="2:9" s="33" customFormat="1">
      <c r="B89" s="89"/>
      <c r="C89" s="40" t="s">
        <v>135</v>
      </c>
      <c r="D89" s="109">
        <v>3</v>
      </c>
      <c r="E89" s="46"/>
      <c r="F89" s="49"/>
      <c r="G89" s="94"/>
      <c r="H89" s="51"/>
      <c r="I89" s="51"/>
    </row>
    <row r="90" spans="2:9" s="33" customFormat="1">
      <c r="B90" s="89"/>
      <c r="C90" s="58" t="s">
        <v>73</v>
      </c>
      <c r="D90" s="109">
        <v>1</v>
      </c>
      <c r="E90" s="46"/>
      <c r="F90" s="49"/>
      <c r="G90" s="94"/>
      <c r="H90" s="51"/>
      <c r="I90" s="51"/>
    </row>
    <row r="91" spans="2:9" s="33" customFormat="1">
      <c r="B91" s="89"/>
      <c r="C91" s="58" t="s">
        <v>78</v>
      </c>
      <c r="D91" s="109">
        <v>1</v>
      </c>
      <c r="E91" s="46"/>
      <c r="F91" s="49"/>
      <c r="G91" s="94"/>
      <c r="H91" s="51"/>
      <c r="I91" s="51"/>
    </row>
    <row r="92" spans="2:9" s="33" customFormat="1">
      <c r="B92" s="89"/>
      <c r="C92" s="58" t="s">
        <v>74</v>
      </c>
      <c r="D92" s="109">
        <v>1</v>
      </c>
      <c r="E92" s="46"/>
      <c r="F92" s="49"/>
      <c r="G92" s="94"/>
      <c r="H92" s="51"/>
      <c r="I92" s="51"/>
    </row>
    <row r="93" spans="2:9" s="33" customFormat="1">
      <c r="B93" s="89"/>
      <c r="C93" s="58" t="s">
        <v>177</v>
      </c>
      <c r="D93" s="109">
        <v>1</v>
      </c>
      <c r="E93" s="46"/>
      <c r="F93" s="49"/>
      <c r="G93" s="94"/>
      <c r="H93" s="51"/>
      <c r="I93" s="51"/>
    </row>
    <row r="94" spans="2:9" s="33" customFormat="1">
      <c r="B94" s="89"/>
      <c r="C94" s="58" t="s">
        <v>178</v>
      </c>
      <c r="D94" s="109">
        <v>1</v>
      </c>
      <c r="E94" s="46"/>
      <c r="F94" s="49"/>
      <c r="G94" s="94"/>
      <c r="H94" s="51"/>
      <c r="I94" s="51"/>
    </row>
    <row r="95" spans="2:9" s="33" customFormat="1">
      <c r="B95" s="89"/>
      <c r="C95" s="58" t="s">
        <v>179</v>
      </c>
      <c r="D95" s="109">
        <v>1</v>
      </c>
      <c r="E95" s="46"/>
      <c r="F95" s="49"/>
      <c r="G95" s="94"/>
      <c r="H95" s="51"/>
      <c r="I95" s="51"/>
    </row>
    <row r="96" spans="2:9" s="33" customFormat="1">
      <c r="B96" s="89"/>
      <c r="C96" s="58" t="s">
        <v>161</v>
      </c>
      <c r="D96" s="109">
        <v>2</v>
      </c>
      <c r="E96" s="46"/>
      <c r="F96" s="49"/>
      <c r="G96" s="94"/>
      <c r="H96" s="51"/>
      <c r="I96" s="51"/>
    </row>
    <row r="97" spans="2:9" s="33" customFormat="1">
      <c r="B97" s="89"/>
      <c r="C97" s="58" t="s">
        <v>180</v>
      </c>
      <c r="D97" s="106">
        <v>1</v>
      </c>
      <c r="E97" s="46"/>
      <c r="F97" s="49"/>
      <c r="G97" s="94"/>
      <c r="H97" s="51"/>
      <c r="I97" s="51"/>
    </row>
    <row r="98" spans="2:9" s="33" customFormat="1">
      <c r="B98" s="89"/>
      <c r="C98" s="110" t="s">
        <v>70</v>
      </c>
      <c r="D98" s="106">
        <v>1</v>
      </c>
      <c r="E98" s="46"/>
      <c r="F98" s="49"/>
      <c r="G98" s="94"/>
      <c r="H98" s="51"/>
      <c r="I98" s="51"/>
    </row>
    <row r="99" spans="2:9" s="33" customFormat="1" ht="25">
      <c r="B99" s="89"/>
      <c r="C99" s="110" t="s">
        <v>71</v>
      </c>
      <c r="D99" s="106">
        <v>1</v>
      </c>
      <c r="E99" s="46"/>
      <c r="F99" s="49"/>
      <c r="G99" s="94"/>
      <c r="H99" s="51"/>
      <c r="I99" s="51"/>
    </row>
    <row r="100" spans="2:9" s="33" customFormat="1">
      <c r="B100" s="89"/>
      <c r="C100" s="58" t="s">
        <v>181</v>
      </c>
      <c r="D100" s="106">
        <v>1</v>
      </c>
      <c r="E100" s="46"/>
      <c r="F100" s="49"/>
      <c r="G100" s="94"/>
      <c r="H100" s="51"/>
      <c r="I100" s="51"/>
    </row>
    <row r="101" spans="2:9" s="33" customFormat="1">
      <c r="B101" s="89"/>
      <c r="C101" s="58"/>
      <c r="D101" s="106"/>
      <c r="E101" s="46"/>
      <c r="F101" s="49"/>
      <c r="G101" s="94"/>
      <c r="H101" s="51"/>
      <c r="I101" s="51"/>
    </row>
    <row r="102" spans="2:9" s="33" customFormat="1" ht="25">
      <c r="B102" s="57">
        <f>1+B73</f>
        <v>9</v>
      </c>
      <c r="C102" s="58" t="s">
        <v>249</v>
      </c>
      <c r="D102" s="99"/>
      <c r="E102" s="46" t="s">
        <v>7</v>
      </c>
      <c r="F102" s="49">
        <v>1</v>
      </c>
      <c r="G102" s="94"/>
      <c r="H102" s="51">
        <f>F102*G102</f>
        <v>0</v>
      </c>
      <c r="I102" s="51">
        <f>H102</f>
        <v>0</v>
      </c>
    </row>
    <row r="103" spans="2:9" s="33" customFormat="1" ht="87.5">
      <c r="B103" s="57"/>
      <c r="C103" s="58" t="s">
        <v>248</v>
      </c>
      <c r="D103" s="106">
        <v>1</v>
      </c>
      <c r="E103" s="108"/>
      <c r="G103" s="50"/>
      <c r="H103" s="51"/>
    </row>
    <row r="104" spans="2:9" s="33" customFormat="1" ht="25">
      <c r="B104" s="57"/>
      <c r="C104" s="58" t="s">
        <v>106</v>
      </c>
      <c r="D104" s="106">
        <v>2</v>
      </c>
      <c r="E104" s="108"/>
      <c r="G104" s="50"/>
      <c r="H104" s="51"/>
    </row>
    <row r="105" spans="2:9" s="33" customFormat="1" ht="25">
      <c r="B105" s="57"/>
      <c r="C105" s="58" t="s">
        <v>107</v>
      </c>
      <c r="D105" s="106">
        <v>4</v>
      </c>
      <c r="E105" s="108"/>
      <c r="G105" s="50"/>
      <c r="H105" s="51"/>
    </row>
    <row r="106" spans="2:9" s="33" customFormat="1" ht="25">
      <c r="B106" s="57"/>
      <c r="C106" s="58" t="s">
        <v>72</v>
      </c>
      <c r="D106" s="109">
        <v>1</v>
      </c>
      <c r="E106" s="108"/>
      <c r="G106" s="50"/>
      <c r="H106" s="51"/>
    </row>
    <row r="107" spans="2:9" s="33" customFormat="1">
      <c r="B107" s="57"/>
      <c r="C107" s="58" t="s">
        <v>73</v>
      </c>
      <c r="D107" s="109">
        <v>1</v>
      </c>
      <c r="E107" s="108"/>
      <c r="G107" s="50"/>
      <c r="H107" s="51"/>
    </row>
    <row r="108" spans="2:9" s="33" customFormat="1">
      <c r="B108" s="57"/>
      <c r="C108" s="58" t="s">
        <v>78</v>
      </c>
      <c r="D108" s="109">
        <v>1</v>
      </c>
      <c r="E108" s="108"/>
      <c r="G108" s="50"/>
      <c r="H108" s="51"/>
    </row>
    <row r="109" spans="2:9" s="33" customFormat="1">
      <c r="B109" s="57"/>
      <c r="C109" s="58" t="s">
        <v>74</v>
      </c>
      <c r="D109" s="109">
        <v>1</v>
      </c>
      <c r="E109" s="108"/>
      <c r="G109" s="50"/>
      <c r="H109" s="51"/>
    </row>
    <row r="110" spans="2:9" s="33" customFormat="1">
      <c r="B110" s="57"/>
      <c r="C110" s="58" t="s">
        <v>108</v>
      </c>
      <c r="D110" s="106">
        <v>1</v>
      </c>
      <c r="E110" s="108"/>
      <c r="G110" s="50"/>
      <c r="H110" s="51"/>
    </row>
    <row r="111" spans="2:9" s="33" customFormat="1">
      <c r="B111" s="57"/>
      <c r="C111" s="58" t="s">
        <v>109</v>
      </c>
      <c r="D111" s="106">
        <v>3</v>
      </c>
      <c r="E111" s="108"/>
      <c r="G111" s="50"/>
      <c r="H111" s="51"/>
    </row>
    <row r="112" spans="2:9" s="33" customFormat="1" ht="27">
      <c r="B112" s="57"/>
      <c r="C112" s="58" t="s">
        <v>119</v>
      </c>
      <c r="D112" s="106">
        <f>SUM(D105*4,D104*2)</f>
        <v>20</v>
      </c>
      <c r="E112" s="108"/>
      <c r="G112" s="50"/>
      <c r="H112" s="51"/>
    </row>
    <row r="113" spans="2:9" s="33" customFormat="1">
      <c r="B113" s="57"/>
      <c r="C113" s="110" t="s">
        <v>70</v>
      </c>
      <c r="D113" s="106">
        <v>1</v>
      </c>
      <c r="E113" s="108"/>
      <c r="G113" s="50"/>
      <c r="H113" s="51"/>
    </row>
    <row r="114" spans="2:9" s="33" customFormat="1" ht="25">
      <c r="B114" s="57"/>
      <c r="C114" s="110" t="s">
        <v>71</v>
      </c>
      <c r="D114" s="106">
        <v>1</v>
      </c>
      <c r="E114" s="108"/>
      <c r="G114" s="50"/>
      <c r="H114" s="51"/>
    </row>
    <row r="115" spans="2:9" s="33" customFormat="1">
      <c r="B115" s="57"/>
      <c r="C115" s="58" t="s">
        <v>118</v>
      </c>
      <c r="D115" s="106">
        <v>1</v>
      </c>
      <c r="E115" s="108"/>
      <c r="G115" s="50"/>
      <c r="H115" s="51"/>
    </row>
    <row r="116" spans="2:9" s="33" customFormat="1">
      <c r="B116" s="57"/>
      <c r="C116" s="58"/>
      <c r="D116" s="99"/>
      <c r="E116" s="108"/>
      <c r="G116" s="50"/>
      <c r="H116" s="51"/>
    </row>
    <row r="117" spans="2:9" ht="13" customHeight="1">
      <c r="B117" s="89">
        <f>1+B102</f>
        <v>10</v>
      </c>
      <c r="C117" s="52" t="s">
        <v>88</v>
      </c>
      <c r="D117" s="99"/>
      <c r="E117" s="46" t="s">
        <v>7</v>
      </c>
      <c r="F117" s="90">
        <v>1</v>
      </c>
      <c r="G117" s="94"/>
      <c r="H117" s="91">
        <f>F117*G117</f>
        <v>0</v>
      </c>
      <c r="I117" s="51">
        <f>H117</f>
        <v>0</v>
      </c>
    </row>
    <row r="118" spans="2:9" ht="19.5" customHeight="1">
      <c r="B118" s="95"/>
      <c r="C118" s="40" t="s">
        <v>247</v>
      </c>
      <c r="D118" s="109" t="s">
        <v>244</v>
      </c>
      <c r="E118" s="46"/>
      <c r="F118" s="90"/>
      <c r="G118" s="91"/>
      <c r="H118" s="91"/>
    </row>
    <row r="119" spans="2:9" ht="29.15" customHeight="1">
      <c r="B119" s="95"/>
      <c r="C119" s="40" t="s">
        <v>246</v>
      </c>
      <c r="D119" s="109" t="s">
        <v>245</v>
      </c>
      <c r="E119" s="46"/>
      <c r="F119" s="90"/>
      <c r="G119" s="91"/>
      <c r="H119" s="91"/>
    </row>
    <row r="120" spans="2:9" ht="20.5" customHeight="1">
      <c r="B120" s="95"/>
      <c r="C120" s="40" t="s">
        <v>105</v>
      </c>
      <c r="D120" s="109" t="s">
        <v>244</v>
      </c>
      <c r="E120" s="46"/>
      <c r="F120" s="90"/>
      <c r="G120" s="91"/>
      <c r="H120" s="91"/>
    </row>
    <row r="121" spans="2:9" ht="23.5" customHeight="1">
      <c r="B121" s="95"/>
      <c r="C121" s="40" t="s">
        <v>90</v>
      </c>
      <c r="D121" s="109" t="s">
        <v>243</v>
      </c>
      <c r="E121" s="46"/>
      <c r="F121" s="90"/>
      <c r="G121" s="91"/>
      <c r="H121" s="91"/>
    </row>
    <row r="122" spans="2:9" ht="26.15" customHeight="1">
      <c r="B122" s="95"/>
      <c r="C122" s="40" t="s">
        <v>89</v>
      </c>
      <c r="D122" s="109" t="s">
        <v>242</v>
      </c>
      <c r="E122" s="46"/>
      <c r="F122" s="90"/>
      <c r="G122" s="91"/>
      <c r="H122" s="91"/>
    </row>
    <row r="123" spans="2:9" ht="13" customHeight="1">
      <c r="B123" s="95"/>
      <c r="C123" s="40" t="s">
        <v>87</v>
      </c>
      <c r="D123" s="106" t="s">
        <v>39</v>
      </c>
      <c r="E123" s="46"/>
      <c r="F123" s="90"/>
      <c r="G123" s="91"/>
      <c r="H123" s="91"/>
    </row>
    <row r="124" spans="2:9">
      <c r="B124" s="95"/>
      <c r="C124" s="40"/>
      <c r="D124" s="99"/>
      <c r="E124" s="46"/>
      <c r="F124" s="90"/>
      <c r="G124" s="91"/>
      <c r="H124" s="91"/>
    </row>
    <row r="125" spans="2:9" ht="55.5" customHeight="1">
      <c r="B125" s="89">
        <f>1+B117</f>
        <v>11</v>
      </c>
      <c r="C125" s="52" t="s">
        <v>241</v>
      </c>
      <c r="D125" s="99"/>
      <c r="E125" s="46" t="s">
        <v>7</v>
      </c>
      <c r="F125" s="90">
        <v>1</v>
      </c>
      <c r="G125" s="91"/>
      <c r="H125" s="91">
        <f>F125*G125</f>
        <v>0</v>
      </c>
      <c r="I125" s="51">
        <f>H125</f>
        <v>0</v>
      </c>
    </row>
    <row r="126" spans="2:9">
      <c r="B126" s="95"/>
      <c r="C126" s="149"/>
      <c r="D126" s="99"/>
      <c r="E126" s="46"/>
      <c r="F126" s="92"/>
      <c r="G126" s="93"/>
      <c r="H126" s="94"/>
    </row>
    <row r="127" spans="2:9">
      <c r="B127" s="89">
        <f>1+B125</f>
        <v>12</v>
      </c>
      <c r="C127" s="40" t="s">
        <v>240</v>
      </c>
      <c r="D127" s="99"/>
      <c r="E127" s="46" t="s">
        <v>7</v>
      </c>
      <c r="F127" s="90">
        <v>1</v>
      </c>
      <c r="G127" s="91"/>
      <c r="H127" s="91">
        <f>F127*G127</f>
        <v>0</v>
      </c>
      <c r="I127" s="51">
        <f>H127</f>
        <v>0</v>
      </c>
    </row>
    <row r="128" spans="2:9">
      <c r="B128" s="95"/>
      <c r="C128" s="52"/>
      <c r="D128" s="99"/>
      <c r="E128" s="46"/>
      <c r="F128" s="92"/>
      <c r="G128" s="93"/>
      <c r="H128" s="94"/>
    </row>
    <row r="129" spans="2:9" ht="37.5">
      <c r="B129" s="89">
        <f>1+B127</f>
        <v>13</v>
      </c>
      <c r="C129" s="40" t="s">
        <v>239</v>
      </c>
      <c r="D129" s="99"/>
      <c r="E129" s="46" t="s">
        <v>7</v>
      </c>
      <c r="F129" s="90">
        <v>1</v>
      </c>
      <c r="G129" s="91"/>
      <c r="H129" s="91">
        <f>F129*G129</f>
        <v>0</v>
      </c>
      <c r="I129" s="51">
        <f>H129</f>
        <v>0</v>
      </c>
    </row>
    <row r="130" spans="2:9">
      <c r="B130" s="95"/>
      <c r="C130" s="52"/>
      <c r="D130" s="99"/>
      <c r="E130" s="46"/>
      <c r="F130" s="92"/>
      <c r="G130" s="93"/>
      <c r="H130" s="94"/>
    </row>
    <row r="131" spans="2:9" ht="50">
      <c r="B131" s="89">
        <f>1+B129</f>
        <v>14</v>
      </c>
      <c r="C131" s="52" t="s">
        <v>238</v>
      </c>
      <c r="D131" s="99"/>
      <c r="E131" s="46" t="s">
        <v>7</v>
      </c>
      <c r="F131" s="92">
        <v>1</v>
      </c>
      <c r="G131" s="91"/>
      <c r="H131" s="94">
        <f>F131*G131</f>
        <v>0</v>
      </c>
      <c r="I131" s="51">
        <f>H131</f>
        <v>0</v>
      </c>
    </row>
    <row r="132" spans="2:9">
      <c r="B132" s="95"/>
      <c r="C132" s="52"/>
      <c r="D132" s="99"/>
      <c r="E132" s="46"/>
      <c r="F132" s="92"/>
      <c r="G132" s="93"/>
      <c r="H132" s="94"/>
    </row>
    <row r="133" spans="2:9">
      <c r="B133" s="89">
        <f>1+B131</f>
        <v>15</v>
      </c>
      <c r="C133" s="52" t="s">
        <v>40</v>
      </c>
      <c r="D133" s="99"/>
      <c r="E133" s="46" t="s">
        <v>7</v>
      </c>
      <c r="F133" s="92">
        <v>1</v>
      </c>
      <c r="G133" s="91"/>
      <c r="H133" s="94">
        <f>F133*G133</f>
        <v>0</v>
      </c>
      <c r="I133" s="51">
        <f>H133</f>
        <v>0</v>
      </c>
    </row>
    <row r="134" spans="2:9">
      <c r="B134" s="95"/>
      <c r="C134" s="52"/>
      <c r="D134" s="99"/>
      <c r="E134" s="46"/>
      <c r="F134" s="92"/>
      <c r="G134" s="93"/>
      <c r="H134" s="94"/>
    </row>
    <row r="135" spans="2:9" ht="15" customHeight="1">
      <c r="B135" s="95"/>
      <c r="C135" s="186" t="s">
        <v>15</v>
      </c>
      <c r="D135" s="186"/>
      <c r="E135" s="46"/>
      <c r="F135" s="92"/>
      <c r="G135" s="93"/>
      <c r="H135" s="94"/>
    </row>
    <row r="136" spans="2:9">
      <c r="B136" s="95"/>
      <c r="C136" s="40"/>
      <c r="D136" s="99"/>
      <c r="E136" s="46"/>
      <c r="F136" s="90"/>
      <c r="G136" s="91"/>
      <c r="H136" s="91"/>
    </row>
    <row r="137" spans="2:9" ht="25">
      <c r="B137" s="89">
        <f>1+B133</f>
        <v>16</v>
      </c>
      <c r="C137" s="40" t="s">
        <v>67</v>
      </c>
      <c r="D137" s="99"/>
      <c r="E137" s="46" t="s">
        <v>7</v>
      </c>
      <c r="F137" s="90">
        <v>1</v>
      </c>
      <c r="G137" s="91"/>
      <c r="H137" s="91">
        <f>F137*G137</f>
        <v>0</v>
      </c>
      <c r="I137" s="51">
        <f>H137</f>
        <v>0</v>
      </c>
    </row>
    <row r="138" spans="2:9">
      <c r="B138" s="95"/>
      <c r="C138" s="40"/>
      <c r="D138" s="99"/>
      <c r="E138" s="46"/>
      <c r="F138" s="90"/>
      <c r="G138" s="91"/>
      <c r="H138" s="91"/>
    </row>
    <row r="139" spans="2:9" ht="37.5">
      <c r="B139" s="89">
        <f>1+B137</f>
        <v>17</v>
      </c>
      <c r="C139" s="7" t="s">
        <v>125</v>
      </c>
      <c r="D139" s="99"/>
      <c r="E139" s="46" t="s">
        <v>7</v>
      </c>
      <c r="F139" s="90">
        <v>1</v>
      </c>
      <c r="G139" s="91"/>
      <c r="H139" s="91">
        <f>F139*G139</f>
        <v>0</v>
      </c>
      <c r="I139" s="51">
        <f>H139</f>
        <v>0</v>
      </c>
    </row>
    <row r="140" spans="2:9">
      <c r="B140" s="95"/>
      <c r="C140" s="40"/>
      <c r="D140" s="99"/>
      <c r="E140" s="46"/>
      <c r="F140" s="90"/>
      <c r="G140" s="91"/>
      <c r="H140" s="91"/>
    </row>
    <row r="141" spans="2:9" ht="37.5">
      <c r="B141" s="89">
        <f>1+B139</f>
        <v>18</v>
      </c>
      <c r="C141" s="58" t="s">
        <v>110</v>
      </c>
      <c r="D141" s="99"/>
      <c r="E141" s="46" t="s">
        <v>7</v>
      </c>
      <c r="F141" s="90">
        <v>1</v>
      </c>
      <c r="G141" s="91"/>
      <c r="H141" s="91">
        <f>F141*G141</f>
        <v>0</v>
      </c>
      <c r="I141" s="51">
        <f>H141</f>
        <v>0</v>
      </c>
    </row>
    <row r="142" spans="2:9">
      <c r="B142" s="95"/>
      <c r="C142" s="40"/>
      <c r="D142" s="99"/>
      <c r="E142" s="46"/>
      <c r="F142" s="90"/>
      <c r="G142" s="91"/>
      <c r="H142" s="91"/>
    </row>
    <row r="143" spans="2:9" ht="25">
      <c r="B143" s="89">
        <f>1+B141</f>
        <v>19</v>
      </c>
      <c r="C143" s="58" t="s">
        <v>124</v>
      </c>
      <c r="D143" s="99"/>
      <c r="E143" s="46" t="s">
        <v>7</v>
      </c>
      <c r="F143" s="90">
        <v>1</v>
      </c>
      <c r="G143" s="91"/>
      <c r="H143" s="91">
        <f>F143*G143</f>
        <v>0</v>
      </c>
      <c r="I143" s="51">
        <f>H143</f>
        <v>0</v>
      </c>
    </row>
    <row r="144" spans="2:9">
      <c r="B144" s="95"/>
      <c r="C144" s="40"/>
      <c r="D144" s="99"/>
      <c r="E144" s="46"/>
      <c r="F144" s="90"/>
      <c r="G144" s="91"/>
      <c r="H144" s="91"/>
    </row>
    <row r="145" spans="1:10">
      <c r="B145" s="89">
        <f>1+B143</f>
        <v>20</v>
      </c>
      <c r="C145" s="58" t="s">
        <v>115</v>
      </c>
      <c r="D145" s="99"/>
      <c r="E145" s="46" t="s">
        <v>42</v>
      </c>
      <c r="F145" s="90">
        <v>5</v>
      </c>
      <c r="G145" s="91"/>
      <c r="H145" s="91">
        <f>F145*G145</f>
        <v>0</v>
      </c>
      <c r="I145" s="51">
        <f>H145</f>
        <v>0</v>
      </c>
    </row>
    <row r="146" spans="1:10">
      <c r="B146" s="95"/>
      <c r="C146" s="40"/>
      <c r="D146" s="99"/>
      <c r="E146" s="46"/>
      <c r="F146" s="90"/>
      <c r="G146" s="91"/>
      <c r="H146" s="91"/>
    </row>
    <row r="147" spans="1:10">
      <c r="B147" s="89">
        <f>1+B145</f>
        <v>21</v>
      </c>
      <c r="C147" s="58" t="s">
        <v>112</v>
      </c>
      <c r="D147" s="99"/>
      <c r="E147" s="46" t="s">
        <v>7</v>
      </c>
      <c r="F147" s="90">
        <v>1</v>
      </c>
      <c r="G147" s="91"/>
      <c r="H147" s="91">
        <f>F147*G147</f>
        <v>0</v>
      </c>
      <c r="I147" s="51">
        <f>H147</f>
        <v>0</v>
      </c>
    </row>
    <row r="148" spans="1:10">
      <c r="B148" s="95"/>
      <c r="C148" s="40"/>
      <c r="D148" s="99"/>
      <c r="E148" s="46"/>
      <c r="F148" s="90"/>
      <c r="G148" s="91"/>
      <c r="H148" s="91"/>
    </row>
    <row r="149" spans="1:10">
      <c r="B149" s="89">
        <f>1+B147</f>
        <v>22</v>
      </c>
      <c r="C149" s="40" t="s">
        <v>10</v>
      </c>
      <c r="D149" s="99"/>
      <c r="E149" s="46" t="s">
        <v>7</v>
      </c>
      <c r="F149" s="90">
        <v>1</v>
      </c>
      <c r="G149" s="91"/>
      <c r="H149" s="91">
        <f>F149*G149</f>
        <v>0</v>
      </c>
      <c r="I149" s="51">
        <f>H149</f>
        <v>0</v>
      </c>
    </row>
    <row r="150" spans="1:10" ht="15" customHeight="1">
      <c r="B150" s="95"/>
      <c r="C150" s="52"/>
      <c r="D150" s="99"/>
      <c r="E150" s="46"/>
      <c r="F150" s="92"/>
      <c r="G150" s="93"/>
      <c r="H150" s="94"/>
    </row>
    <row r="151" spans="1:10">
      <c r="B151" s="89">
        <f>1+B149</f>
        <v>23</v>
      </c>
      <c r="C151" s="40" t="s">
        <v>113</v>
      </c>
      <c r="D151" s="99"/>
      <c r="E151" s="46" t="s">
        <v>7</v>
      </c>
      <c r="F151" s="90">
        <v>1</v>
      </c>
      <c r="G151" s="91"/>
      <c r="H151" s="91">
        <f>F151*G151</f>
        <v>0</v>
      </c>
      <c r="I151" s="51">
        <f>H151</f>
        <v>0</v>
      </c>
    </row>
    <row r="152" spans="1:10" ht="15" customHeight="1">
      <c r="B152" s="95"/>
      <c r="C152" s="52"/>
      <c r="D152" s="99"/>
      <c r="E152" s="46"/>
      <c r="F152" s="92"/>
      <c r="G152" s="93"/>
      <c r="H152" s="94"/>
    </row>
    <row r="153" spans="1:10" ht="13" customHeight="1">
      <c r="A153" s="173" t="s">
        <v>11</v>
      </c>
      <c r="B153" s="173"/>
      <c r="C153" s="173"/>
      <c r="D153" s="103"/>
      <c r="E153" s="96"/>
      <c r="F153" s="96"/>
      <c r="G153" s="96"/>
      <c r="H153" s="97">
        <f>SUM(H6:H152)</f>
        <v>0</v>
      </c>
      <c r="I153" s="97">
        <f>SUM(I6:I152)</f>
        <v>0</v>
      </c>
      <c r="J153" s="97">
        <f>SUM(J6:J152)</f>
        <v>0</v>
      </c>
    </row>
    <row r="155" spans="1:10" ht="13">
      <c r="C155" s="170" t="s">
        <v>16</v>
      </c>
      <c r="D155" s="170"/>
      <c r="E155" s="170"/>
      <c r="F155" s="170"/>
      <c r="G155" s="170"/>
      <c r="H155" s="170"/>
    </row>
    <row r="156" spans="1:10">
      <c r="C156" s="184"/>
      <c r="D156" s="185"/>
      <c r="E156" s="184"/>
      <c r="F156" s="184"/>
      <c r="G156" s="184"/>
      <c r="H156" s="184"/>
    </row>
  </sheetData>
  <sheetProtection algorithmName="SHA-512" hashValue="kFR0YtdE5TVol4zlWgx4X+Ph/BKYynYF1wgatvGDpGwLBzeuTsxzjPApRW3x2eJwLsnYVaFmI13vqadti/uKnA==" saltValue="9KaevRKJ8QAjhXdyKDGezA==" spinCount="100000" sheet="1" objects="1" scenarios="1"/>
  <protectedRanges>
    <protectedRange sqref="G1:G1048576" name="Obseg1"/>
  </protectedRanges>
  <mergeCells count="7">
    <mergeCell ref="C156:H156"/>
    <mergeCell ref="C14:H14"/>
    <mergeCell ref="A2:B2"/>
    <mergeCell ref="A153:C153"/>
    <mergeCell ref="C7:D7"/>
    <mergeCell ref="C135:D135"/>
    <mergeCell ref="C155:H155"/>
  </mergeCells>
  <printOptions horizontalCentered="1"/>
  <pageMargins left="0.19685039370078741" right="0.19685039370078741" top="1.1811023622047245" bottom="0.74803149606299213" header="0" footer="0.31496062992125984"/>
  <pageSetup paperSize="9" fitToWidth="0" fitToHeight="0" orientation="portrait" r:id="rId1"/>
  <headerFooter>
    <oddHeader>&amp;C&amp;G</oddHeader>
    <oddFooter>&amp;C&amp;"Swis721 Cn BT,Roman"Popis SE MIC GLAVNA STAVBA&amp;R&amp;"Swis721 Cn BT,Roman"Stran &amp;P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88BEC-03B6-48E9-B4A7-B5CF99553559}">
  <sheetPr>
    <tabColor rgb="FF92D050"/>
  </sheetPr>
  <dimension ref="A2:J20"/>
  <sheetViews>
    <sheetView view="pageLayout" zoomScaleNormal="100" zoomScaleSheetLayoutView="100" workbookViewId="0">
      <selection activeCell="G9" sqref="G9"/>
    </sheetView>
  </sheetViews>
  <sheetFormatPr defaultColWidth="9.1796875" defaultRowHeight="12.5"/>
  <cols>
    <col min="1" max="2" width="3.453125" style="33" customWidth="1"/>
    <col min="3" max="3" width="35.1796875" style="33" customWidth="1"/>
    <col min="4" max="4" width="5" style="53" customWidth="1"/>
    <col min="5" max="5" width="5.7265625" style="33" customWidth="1"/>
    <col min="6" max="6" width="6.54296875" style="33" customWidth="1"/>
    <col min="7" max="9" width="10" style="33" customWidth="1"/>
    <col min="10" max="10" width="10.453125" style="33" customWidth="1"/>
    <col min="11" max="16384" width="9.1796875" style="33"/>
  </cols>
  <sheetData>
    <row r="2" spans="1:10" ht="39">
      <c r="A2" s="176" t="s">
        <v>3</v>
      </c>
      <c r="B2" s="176"/>
      <c r="C2" s="32" t="s">
        <v>0</v>
      </c>
      <c r="D2" s="32"/>
      <c r="E2" s="32" t="s">
        <v>1</v>
      </c>
      <c r="F2" s="79" t="s">
        <v>2</v>
      </c>
      <c r="G2" s="76" t="s">
        <v>92</v>
      </c>
      <c r="H2" s="77" t="s">
        <v>93</v>
      </c>
      <c r="I2" s="78" t="s">
        <v>94</v>
      </c>
      <c r="J2" s="78" t="s">
        <v>95</v>
      </c>
    </row>
    <row r="5" spans="1:10" ht="13">
      <c r="A5" s="34">
        <v>2</v>
      </c>
      <c r="B5" s="35" t="s">
        <v>9</v>
      </c>
      <c r="C5" s="36" t="s">
        <v>131</v>
      </c>
      <c r="D5" s="37"/>
      <c r="E5" s="38"/>
      <c r="F5" s="38"/>
      <c r="G5" s="38"/>
      <c r="H5" s="38"/>
      <c r="I5" s="38"/>
      <c r="J5" s="38"/>
    </row>
    <row r="6" spans="1:10">
      <c r="B6" s="39"/>
      <c r="C6" s="40"/>
      <c r="D6" s="41"/>
      <c r="E6" s="42"/>
      <c r="F6" s="43"/>
      <c r="G6" s="44"/>
      <c r="H6" s="44"/>
    </row>
    <row r="7" spans="1:10" ht="15" customHeight="1">
      <c r="B7" s="45"/>
      <c r="C7" s="177" t="s">
        <v>76</v>
      </c>
      <c r="D7" s="177"/>
      <c r="E7" s="46"/>
      <c r="F7" s="49"/>
      <c r="G7" s="50"/>
      <c r="H7" s="51"/>
    </row>
    <row r="8" spans="1:10">
      <c r="B8" s="89"/>
      <c r="C8" s="52"/>
      <c r="D8" s="41"/>
      <c r="E8" s="46"/>
      <c r="F8" s="49"/>
      <c r="G8" s="48"/>
      <c r="H8" s="51"/>
      <c r="I8" s="51"/>
    </row>
    <row r="9" spans="1:10" ht="225">
      <c r="B9" s="89">
        <f>1</f>
        <v>1</v>
      </c>
      <c r="C9" s="52" t="s">
        <v>223</v>
      </c>
      <c r="D9" s="41"/>
      <c r="E9" s="46" t="s">
        <v>8</v>
      </c>
      <c r="F9" s="49">
        <v>5</v>
      </c>
      <c r="G9" s="48"/>
      <c r="H9" s="51">
        <f>F9*G9</f>
        <v>0</v>
      </c>
      <c r="I9" s="51">
        <f>H9</f>
        <v>0</v>
      </c>
    </row>
    <row r="10" spans="1:10">
      <c r="B10" s="89"/>
      <c r="C10" s="52"/>
      <c r="D10" s="41"/>
      <c r="E10" s="46"/>
      <c r="F10" s="49"/>
      <c r="G10" s="48"/>
      <c r="H10" s="51"/>
      <c r="I10" s="51"/>
    </row>
    <row r="11" spans="1:10" ht="15" customHeight="1">
      <c r="B11" s="45"/>
      <c r="C11" s="177" t="s">
        <v>15</v>
      </c>
      <c r="D11" s="177"/>
      <c r="E11" s="46"/>
      <c r="F11" s="49"/>
      <c r="G11" s="50"/>
      <c r="H11" s="51"/>
    </row>
    <row r="12" spans="1:10">
      <c r="B12" s="89">
        <v>1</v>
      </c>
      <c r="C12" s="74" t="s">
        <v>79</v>
      </c>
      <c r="D12" s="41"/>
      <c r="E12" s="46" t="s">
        <v>7</v>
      </c>
      <c r="F12" s="47">
        <v>1</v>
      </c>
      <c r="G12" s="48"/>
      <c r="H12" s="48">
        <f>F12*G12</f>
        <v>0</v>
      </c>
      <c r="I12" s="51">
        <f>H12</f>
        <v>0</v>
      </c>
    </row>
    <row r="13" spans="1:10">
      <c r="B13" s="45"/>
      <c r="C13" s="40"/>
      <c r="D13" s="41"/>
      <c r="E13" s="46"/>
      <c r="F13" s="47"/>
      <c r="G13" s="48"/>
      <c r="H13" s="48"/>
    </row>
    <row r="14" spans="1:10">
      <c r="B14" s="89">
        <f>1+B12</f>
        <v>2</v>
      </c>
      <c r="C14" s="40" t="s">
        <v>10</v>
      </c>
      <c r="D14" s="41"/>
      <c r="E14" s="46" t="s">
        <v>7</v>
      </c>
      <c r="F14" s="47">
        <v>1</v>
      </c>
      <c r="G14" s="48"/>
      <c r="H14" s="48">
        <f>F14*G14</f>
        <v>0</v>
      </c>
      <c r="I14" s="51">
        <f>H14</f>
        <v>0</v>
      </c>
    </row>
    <row r="15" spans="1:10" ht="15" customHeight="1">
      <c r="B15" s="45"/>
      <c r="C15" s="52"/>
      <c r="D15" s="41"/>
      <c r="E15" s="46"/>
      <c r="F15" s="49"/>
      <c r="G15" s="50"/>
      <c r="H15" s="51"/>
    </row>
    <row r="16" spans="1:10">
      <c r="E16" s="50"/>
      <c r="F16" s="50"/>
      <c r="G16" s="50"/>
      <c r="H16" s="50"/>
    </row>
    <row r="17" spans="1:10" ht="13">
      <c r="A17" s="178" t="s">
        <v>85</v>
      </c>
      <c r="B17" s="178"/>
      <c r="C17" s="178"/>
      <c r="D17" s="54"/>
      <c r="E17" s="55"/>
      <c r="F17" s="55"/>
      <c r="G17" s="55"/>
      <c r="H17" s="56">
        <f>SUM(H6:H16)</f>
        <v>0</v>
      </c>
      <c r="I17" s="56">
        <f>SUM(I6:I16)</f>
        <v>0</v>
      </c>
      <c r="J17" s="56">
        <f>SUM(J6:J16)</f>
        <v>0</v>
      </c>
    </row>
    <row r="19" spans="1:10" ht="13">
      <c r="C19" s="175" t="s">
        <v>16</v>
      </c>
      <c r="D19" s="175"/>
      <c r="E19" s="175"/>
      <c r="F19" s="175"/>
      <c r="G19" s="175"/>
      <c r="H19" s="175"/>
    </row>
    <row r="20" spans="1:10" ht="13">
      <c r="C20" s="175" t="s">
        <v>216</v>
      </c>
      <c r="D20" s="175"/>
      <c r="E20" s="175"/>
      <c r="F20" s="175"/>
      <c r="G20" s="175"/>
      <c r="H20" s="175"/>
    </row>
  </sheetData>
  <sheetProtection algorithmName="SHA-512" hashValue="yDDVwLkL6qzfhlPRP7dCQS18UMgBK3f0ZIFDgYcrTbB0DQCgMiej4xAyu8SWhanFvYnIAAPimeVIUSt1qTPN7Q==" saltValue="WxRWnDAFoXLHc2syQZAQFA==" spinCount="100000" sheet="1" objects="1" scenarios="1"/>
  <protectedRanges>
    <protectedRange sqref="G1:G1048576" name="Obseg1"/>
  </protectedRanges>
  <mergeCells count="6">
    <mergeCell ref="C19:H19"/>
    <mergeCell ref="C20:H20"/>
    <mergeCell ref="A2:B2"/>
    <mergeCell ref="C7:D7"/>
    <mergeCell ref="A17:C17"/>
    <mergeCell ref="C11:D11"/>
  </mergeCells>
  <printOptions horizontalCentered="1"/>
  <pageMargins left="0.19685039370078741" right="0.19685039370078741" top="1.1811023622047245" bottom="0.74803149606299213" header="0" footer="0.31496062992125984"/>
  <pageSetup paperSize="9" orientation="portrait" r:id="rId1"/>
  <headerFooter>
    <oddFooter>&amp;C&amp;"Swis721 Cn BT,Običajno"Popis SE MIC GLAVNA STAVBA&amp;R&amp;"Swis721 Cn BT,Običajno"Stran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3C3A2-13B6-4F2C-ADF5-A21FFDC5E208}">
  <sheetPr>
    <tabColor rgb="FF92D050"/>
  </sheetPr>
  <dimension ref="A2:J33"/>
  <sheetViews>
    <sheetView view="pageLayout" zoomScaleNormal="100" zoomScaleSheetLayoutView="100" workbookViewId="0">
      <selection activeCell="J8" sqref="J8"/>
    </sheetView>
  </sheetViews>
  <sheetFormatPr defaultColWidth="9.1796875" defaultRowHeight="12.5"/>
  <cols>
    <col min="1" max="2" width="3.453125" style="33" customWidth="1"/>
    <col min="3" max="3" width="35.1796875" style="33" customWidth="1"/>
    <col min="4" max="4" width="5" style="53" customWidth="1"/>
    <col min="5" max="5" width="5.7265625" style="33" customWidth="1"/>
    <col min="6" max="6" width="6.7265625" style="33" customWidth="1"/>
    <col min="7" max="9" width="10" style="33" customWidth="1"/>
    <col min="10" max="10" width="10.453125" style="33" customWidth="1"/>
    <col min="11" max="16384" width="9.1796875" style="33"/>
  </cols>
  <sheetData>
    <row r="2" spans="1:10" ht="39">
      <c r="A2" s="176" t="s">
        <v>3</v>
      </c>
      <c r="B2" s="176"/>
      <c r="C2" s="32" t="s">
        <v>0</v>
      </c>
      <c r="D2" s="32"/>
      <c r="E2" s="32" t="s">
        <v>1</v>
      </c>
      <c r="F2" s="79" t="s">
        <v>2</v>
      </c>
      <c r="G2" s="76" t="s">
        <v>92</v>
      </c>
      <c r="H2" s="77" t="s">
        <v>93</v>
      </c>
      <c r="I2" s="78" t="s">
        <v>94</v>
      </c>
      <c r="J2" s="78" t="s">
        <v>95</v>
      </c>
    </row>
    <row r="5" spans="1:10" ht="13">
      <c r="A5" s="34">
        <v>3</v>
      </c>
      <c r="B5" s="35" t="s">
        <v>27</v>
      </c>
      <c r="C5" s="36" t="s">
        <v>26</v>
      </c>
      <c r="D5" s="37"/>
      <c r="E5" s="38"/>
      <c r="F5" s="38"/>
      <c r="G5" s="38"/>
      <c r="H5" s="38"/>
      <c r="I5" s="38"/>
      <c r="J5" s="38"/>
    </row>
    <row r="6" spans="1:10">
      <c r="B6" s="39"/>
      <c r="C6" s="40"/>
      <c r="D6" s="41"/>
      <c r="E6" s="42"/>
      <c r="F6" s="43"/>
      <c r="G6" s="44"/>
      <c r="H6" s="44"/>
    </row>
    <row r="7" spans="1:10">
      <c r="B7" s="45"/>
      <c r="C7" s="177" t="s">
        <v>22</v>
      </c>
      <c r="D7" s="177"/>
      <c r="E7" s="46"/>
      <c r="F7" s="47"/>
      <c r="G7" s="48"/>
      <c r="H7" s="48"/>
    </row>
    <row r="8" spans="1:10" ht="113">
      <c r="B8" s="89">
        <f>1+B4</f>
        <v>1</v>
      </c>
      <c r="C8" s="40" t="s">
        <v>218</v>
      </c>
      <c r="D8" s="41"/>
      <c r="E8" s="46" t="s">
        <v>7</v>
      </c>
      <c r="F8" s="49">
        <v>48</v>
      </c>
      <c r="G8" s="50"/>
      <c r="H8" s="51">
        <f>F8*G8</f>
        <v>0</v>
      </c>
      <c r="I8" s="51">
        <f>H8</f>
        <v>0</v>
      </c>
      <c r="J8" s="51"/>
    </row>
    <row r="9" spans="1:10" ht="15" customHeight="1">
      <c r="B9" s="45"/>
      <c r="C9" s="52"/>
      <c r="D9" s="41"/>
      <c r="E9" s="46"/>
      <c r="F9" s="49"/>
      <c r="G9" s="50"/>
      <c r="H9" s="51"/>
      <c r="I9" s="51"/>
      <c r="J9" s="51"/>
    </row>
    <row r="10" spans="1:10" ht="100.5">
      <c r="B10" s="89">
        <f>1+B8</f>
        <v>2</v>
      </c>
      <c r="C10" s="40" t="s">
        <v>263</v>
      </c>
      <c r="D10" s="41"/>
      <c r="E10" s="46" t="s">
        <v>7</v>
      </c>
      <c r="F10" s="49">
        <v>64</v>
      </c>
      <c r="G10" s="50"/>
      <c r="H10" s="51">
        <f>F10*G10</f>
        <v>0</v>
      </c>
      <c r="I10" s="51">
        <f>H10</f>
        <v>0</v>
      </c>
      <c r="J10" s="51"/>
    </row>
    <row r="11" spans="1:10" ht="15" customHeight="1">
      <c r="B11" s="45"/>
      <c r="C11" s="52"/>
      <c r="D11" s="41"/>
      <c r="E11" s="46"/>
      <c r="F11" s="49"/>
      <c r="G11" s="50"/>
      <c r="H11" s="51"/>
      <c r="I11" s="51"/>
      <c r="J11" s="51"/>
    </row>
    <row r="12" spans="1:10" ht="25">
      <c r="B12" s="89">
        <f>1+B10</f>
        <v>3</v>
      </c>
      <c r="C12" s="40" t="s">
        <v>123</v>
      </c>
      <c r="D12" s="41"/>
      <c r="E12" s="46" t="s">
        <v>7</v>
      </c>
      <c r="F12" s="47">
        <v>1</v>
      </c>
      <c r="G12" s="48"/>
      <c r="H12" s="51">
        <f>F12*G12</f>
        <v>0</v>
      </c>
      <c r="I12" s="51">
        <f>H12</f>
        <v>0</v>
      </c>
      <c r="J12" s="51"/>
    </row>
    <row r="13" spans="1:10" ht="15" customHeight="1">
      <c r="B13" s="45"/>
      <c r="C13" s="52"/>
      <c r="D13" s="41"/>
      <c r="E13" s="46"/>
      <c r="F13" s="49"/>
      <c r="G13" s="50"/>
      <c r="H13" s="51"/>
      <c r="I13" s="51"/>
      <c r="J13" s="51"/>
    </row>
    <row r="14" spans="1:10" ht="85.5" customHeight="1">
      <c r="B14" s="45">
        <v>4</v>
      </c>
      <c r="C14" s="161" t="s">
        <v>315</v>
      </c>
      <c r="D14" s="41"/>
      <c r="E14" s="46" t="s">
        <v>7</v>
      </c>
      <c r="F14" s="47">
        <v>1</v>
      </c>
      <c r="G14" s="48"/>
      <c r="H14" s="51">
        <f>F14*G14</f>
        <v>0</v>
      </c>
      <c r="I14" s="51">
        <f>H14</f>
        <v>0</v>
      </c>
      <c r="J14" s="51"/>
    </row>
    <row r="15" spans="1:10" ht="15" customHeight="1">
      <c r="B15" s="45"/>
      <c r="C15" s="52"/>
      <c r="D15" s="41"/>
      <c r="E15" s="46"/>
      <c r="F15" s="49"/>
      <c r="G15" s="50"/>
      <c r="H15" s="51"/>
      <c r="I15" s="51"/>
      <c r="J15" s="51"/>
    </row>
    <row r="16" spans="1:10" ht="15" customHeight="1">
      <c r="B16" s="45"/>
      <c r="C16" s="177" t="s">
        <v>15</v>
      </c>
      <c r="D16" s="177"/>
      <c r="E16" s="46"/>
      <c r="F16" s="49"/>
      <c r="G16" s="50"/>
      <c r="H16" s="51"/>
      <c r="I16" s="51"/>
      <c r="J16" s="51"/>
    </row>
    <row r="17" spans="1:10">
      <c r="B17" s="89">
        <f>1+B12</f>
        <v>4</v>
      </c>
      <c r="C17" s="40" t="s">
        <v>10</v>
      </c>
      <c r="D17" s="41"/>
      <c r="E17" s="46" t="s">
        <v>7</v>
      </c>
      <c r="F17" s="47">
        <v>1</v>
      </c>
      <c r="G17" s="48"/>
      <c r="H17" s="51">
        <f>F17*G17</f>
        <v>0</v>
      </c>
      <c r="I17" s="51">
        <f>H17</f>
        <v>0</v>
      </c>
      <c r="J17" s="51"/>
    </row>
    <row r="18" spans="1:10">
      <c r="B18" s="45"/>
      <c r="C18" s="40"/>
      <c r="D18" s="41"/>
      <c r="E18" s="46"/>
      <c r="F18" s="47"/>
      <c r="G18" s="48"/>
      <c r="H18" s="48"/>
      <c r="I18" s="51"/>
      <c r="J18" s="51"/>
    </row>
    <row r="19" spans="1:10" ht="25">
      <c r="B19" s="89">
        <f>1+B17</f>
        <v>5</v>
      </c>
      <c r="C19" s="40" t="s">
        <v>121</v>
      </c>
      <c r="D19" s="41"/>
      <c r="E19" s="46" t="s">
        <v>42</v>
      </c>
      <c r="F19" s="47">
        <v>2</v>
      </c>
      <c r="G19" s="48"/>
      <c r="H19" s="51">
        <f>F19*G19</f>
        <v>0</v>
      </c>
      <c r="I19" s="51">
        <f>H19</f>
        <v>0</v>
      </c>
      <c r="J19" s="51"/>
    </row>
    <row r="20" spans="1:10">
      <c r="B20" s="45"/>
      <c r="C20" s="40"/>
      <c r="D20" s="41"/>
      <c r="E20" s="46"/>
      <c r="F20" s="47"/>
      <c r="G20" s="48"/>
      <c r="H20" s="48"/>
      <c r="I20" s="51"/>
      <c r="J20" s="51"/>
    </row>
    <row r="21" spans="1:10" ht="25">
      <c r="B21" s="89">
        <f>1+B19</f>
        <v>6</v>
      </c>
      <c r="C21" s="40" t="s">
        <v>122</v>
      </c>
      <c r="D21" s="41"/>
      <c r="E21" s="46" t="s">
        <v>42</v>
      </c>
      <c r="F21" s="47">
        <v>2</v>
      </c>
      <c r="G21" s="48"/>
      <c r="H21" s="51">
        <f>F21*G21</f>
        <v>0</v>
      </c>
      <c r="I21" s="51">
        <f>H21</f>
        <v>0</v>
      </c>
      <c r="J21" s="51"/>
    </row>
    <row r="22" spans="1:10">
      <c r="B22" s="45"/>
      <c r="C22" s="40"/>
      <c r="D22" s="41"/>
      <c r="E22" s="46"/>
      <c r="F22" s="47"/>
      <c r="G22" s="48"/>
      <c r="H22" s="48"/>
      <c r="I22" s="51"/>
      <c r="J22" s="51"/>
    </row>
    <row r="23" spans="1:10">
      <c r="B23" s="89">
        <f>1+B19</f>
        <v>6</v>
      </c>
      <c r="C23" s="40" t="s">
        <v>120</v>
      </c>
      <c r="D23" s="41"/>
      <c r="E23" s="46" t="s">
        <v>42</v>
      </c>
      <c r="F23" s="47">
        <v>16</v>
      </c>
      <c r="G23" s="48"/>
      <c r="H23" s="51">
        <f>F23*G23</f>
        <v>0</v>
      </c>
      <c r="I23" s="51">
        <f>H23</f>
        <v>0</v>
      </c>
      <c r="J23" s="51"/>
    </row>
    <row r="24" spans="1:10">
      <c r="B24" s="45"/>
      <c r="C24" s="40"/>
      <c r="D24" s="41"/>
      <c r="E24" s="46"/>
      <c r="F24" s="47"/>
      <c r="G24" s="48"/>
      <c r="H24" s="48"/>
      <c r="I24" s="51"/>
      <c r="J24" s="51"/>
    </row>
    <row r="25" spans="1:10" ht="37.5">
      <c r="B25" s="89">
        <f>1+B23</f>
        <v>7</v>
      </c>
      <c r="C25" s="40" t="s">
        <v>116</v>
      </c>
      <c r="D25" s="41"/>
      <c r="E25" s="46" t="s">
        <v>7</v>
      </c>
      <c r="F25" s="47">
        <v>1</v>
      </c>
      <c r="G25" s="48"/>
      <c r="H25" s="51">
        <f>F25*G25</f>
        <v>0</v>
      </c>
      <c r="I25" s="51">
        <f>H25</f>
        <v>0</v>
      </c>
      <c r="J25" s="51"/>
    </row>
    <row r="26" spans="1:10">
      <c r="E26" s="50"/>
      <c r="F26" s="50"/>
      <c r="G26" s="50"/>
      <c r="H26" s="50"/>
    </row>
    <row r="27" spans="1:10" ht="13">
      <c r="A27" s="178" t="s">
        <v>18</v>
      </c>
      <c r="B27" s="178"/>
      <c r="C27" s="178"/>
      <c r="D27" s="54"/>
      <c r="E27" s="55"/>
      <c r="F27" s="55"/>
      <c r="G27" s="55"/>
      <c r="H27" s="56">
        <f>SUM(H6:H26)</f>
        <v>0</v>
      </c>
      <c r="I27" s="56">
        <f>SUM(I6:I26)</f>
        <v>0</v>
      </c>
      <c r="J27" s="56">
        <f>SUM(J6:J26)</f>
        <v>0</v>
      </c>
    </row>
    <row r="30" spans="1:10" ht="13">
      <c r="C30" s="175" t="s">
        <v>16</v>
      </c>
      <c r="D30" s="175"/>
      <c r="E30" s="175"/>
      <c r="F30" s="175"/>
      <c r="G30" s="175"/>
      <c r="H30" s="175"/>
    </row>
    <row r="31" spans="1:10" ht="15" customHeight="1">
      <c r="C31" s="179" t="s">
        <v>23</v>
      </c>
      <c r="D31" s="179"/>
      <c r="E31" s="179"/>
      <c r="F31" s="179"/>
      <c r="G31" s="179"/>
      <c r="H31" s="179"/>
    </row>
    <row r="32" spans="1:10">
      <c r="C32" s="179" t="s">
        <v>80</v>
      </c>
      <c r="D32" s="179"/>
      <c r="E32" s="179"/>
      <c r="F32" s="179"/>
      <c r="G32" s="179"/>
      <c r="H32" s="179"/>
    </row>
    <row r="33" spans="3:8" ht="13">
      <c r="C33" s="175" t="s">
        <v>216</v>
      </c>
      <c r="D33" s="175"/>
      <c r="E33" s="175"/>
      <c r="F33" s="175"/>
      <c r="G33" s="175"/>
      <c r="H33" s="175"/>
    </row>
  </sheetData>
  <sheetProtection algorithmName="SHA-512" hashValue="W2wjPUofsRMpElnimRAEMWlPijkXb2bChx6F5/hTFpCDqc7yN1QfCZcIn4E6pOuGSi+vAiseBQdHrYoSwovetg==" saltValue="bGIhU2kDcQcEYI/iQ/ZFFg==" spinCount="100000" sheet="1" objects="1" scenarios="1"/>
  <protectedRanges>
    <protectedRange sqref="G1:G1048576" name="Obseg1"/>
  </protectedRanges>
  <mergeCells count="8">
    <mergeCell ref="C33:H33"/>
    <mergeCell ref="C30:H30"/>
    <mergeCell ref="C31:H31"/>
    <mergeCell ref="C32:H32"/>
    <mergeCell ref="A2:B2"/>
    <mergeCell ref="C7:D7"/>
    <mergeCell ref="C16:D16"/>
    <mergeCell ref="A27:C27"/>
  </mergeCells>
  <printOptions horizontalCentered="1"/>
  <pageMargins left="0.19685039370078741" right="0.19685039370078741" top="1.1811023622047245" bottom="0.74803149606299213" header="0" footer="0.31496062992125984"/>
  <pageSetup paperSize="9" orientation="portrait" r:id="rId1"/>
  <headerFooter>
    <oddFooter>&amp;C&amp;"Swis721 Cn BT,Roman"Popis SE MIC GLAVNA STAVBA&amp;R&amp;"Swis721 Cn BT,Roman"Stran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B49A1-79A5-43B3-9A0F-25CE9B1A222E}">
  <sheetPr>
    <tabColor rgb="FF92D050"/>
  </sheetPr>
  <dimension ref="A1:J30"/>
  <sheetViews>
    <sheetView view="pageLayout" zoomScaleNormal="100" zoomScaleSheetLayoutView="100" workbookViewId="0">
      <selection activeCell="J9" sqref="J9"/>
    </sheetView>
  </sheetViews>
  <sheetFormatPr defaultColWidth="8.453125" defaultRowHeight="12.5"/>
  <cols>
    <col min="1" max="2" width="3.453125" style="11" customWidth="1"/>
    <col min="3" max="3" width="35.1796875" style="11" customWidth="1"/>
    <col min="4" max="4" width="5" style="27" customWidth="1"/>
    <col min="5" max="5" width="5.7265625" style="11" customWidth="1"/>
    <col min="6" max="6" width="6.7265625" style="11" customWidth="1"/>
    <col min="7" max="9" width="10" style="119" customWidth="1"/>
    <col min="10" max="10" width="10.453125" style="11" customWidth="1"/>
    <col min="11" max="16384" width="8.453125" style="11"/>
  </cols>
  <sheetData>
    <row r="1" spans="1:10">
      <c r="A1" s="33"/>
      <c r="B1" s="33"/>
      <c r="C1" s="33"/>
      <c r="D1" s="53"/>
      <c r="E1" s="33"/>
      <c r="F1" s="33"/>
      <c r="G1" s="113"/>
      <c r="H1" s="113"/>
      <c r="I1" s="113"/>
      <c r="J1" s="33"/>
    </row>
    <row r="2" spans="1:10" ht="39">
      <c r="A2" s="176" t="s">
        <v>3</v>
      </c>
      <c r="B2" s="176"/>
      <c r="C2" s="32" t="s">
        <v>0</v>
      </c>
      <c r="D2" s="32"/>
      <c r="E2" s="32" t="s">
        <v>1</v>
      </c>
      <c r="F2" s="79" t="s">
        <v>2</v>
      </c>
      <c r="G2" s="114" t="s">
        <v>92</v>
      </c>
      <c r="H2" s="115" t="s">
        <v>93</v>
      </c>
      <c r="I2" s="116" t="s">
        <v>94</v>
      </c>
      <c r="J2" s="78" t="s">
        <v>95</v>
      </c>
    </row>
    <row r="5" spans="1:10" ht="13">
      <c r="A5" s="12">
        <v>4</v>
      </c>
      <c r="B5" s="13" t="s">
        <v>35</v>
      </c>
      <c r="C5" s="14" t="s">
        <v>36</v>
      </c>
      <c r="D5" s="15"/>
      <c r="E5" s="16"/>
      <c r="F5" s="16"/>
      <c r="G5" s="117"/>
      <c r="H5" s="117"/>
      <c r="I5" s="117"/>
      <c r="J5" s="16"/>
    </row>
    <row r="6" spans="1:10">
      <c r="B6" s="17"/>
      <c r="C6" s="18"/>
      <c r="D6" s="19"/>
      <c r="E6" s="22"/>
      <c r="F6" s="20"/>
      <c r="G6" s="118"/>
      <c r="H6" s="118"/>
    </row>
    <row r="7" spans="1:10" ht="38">
      <c r="B7" s="21">
        <v>1</v>
      </c>
      <c r="C7" s="130" t="s">
        <v>151</v>
      </c>
      <c r="D7" s="152"/>
      <c r="E7" s="150" t="s">
        <v>6</v>
      </c>
      <c r="F7" s="150">
        <v>6</v>
      </c>
      <c r="G7" s="151"/>
      <c r="H7" s="151">
        <f>F7*G7</f>
        <v>0</v>
      </c>
      <c r="I7" s="151">
        <f>H7</f>
        <v>0</v>
      </c>
    </row>
    <row r="8" spans="1:10">
      <c r="B8" s="21"/>
      <c r="C8" s="127"/>
      <c r="D8" s="152"/>
      <c r="E8" s="150"/>
      <c r="F8" s="150"/>
      <c r="G8" s="151"/>
      <c r="H8" s="151"/>
      <c r="I8" s="151"/>
    </row>
    <row r="9" spans="1:10" ht="113.5">
      <c r="B9" s="21">
        <f>1+B7</f>
        <v>2</v>
      </c>
      <c r="C9" s="130" t="s">
        <v>149</v>
      </c>
      <c r="D9" s="41"/>
      <c r="E9" s="150" t="s">
        <v>6</v>
      </c>
      <c r="F9" s="150">
        <v>4</v>
      </c>
      <c r="G9" s="151"/>
      <c r="H9" s="120">
        <f>F9*G9</f>
        <v>0</v>
      </c>
      <c r="I9" s="151">
        <f>H9</f>
        <v>0</v>
      </c>
    </row>
    <row r="10" spans="1:10">
      <c r="B10" s="21"/>
      <c r="C10" s="127"/>
      <c r="D10" s="41"/>
      <c r="E10" s="150"/>
      <c r="F10" s="150"/>
      <c r="G10" s="151"/>
      <c r="H10" s="151"/>
      <c r="I10" s="151"/>
    </row>
    <row r="11" spans="1:10" ht="25">
      <c r="B11" s="21">
        <f>1+B9</f>
        <v>3</v>
      </c>
      <c r="C11" s="127" t="s">
        <v>265</v>
      </c>
      <c r="D11" s="41"/>
      <c r="E11" s="150" t="s">
        <v>42</v>
      </c>
      <c r="F11" s="49"/>
      <c r="G11" s="120"/>
      <c r="H11" s="120">
        <f>F11*G11</f>
        <v>0</v>
      </c>
      <c r="I11" s="120">
        <f>H11</f>
        <v>0</v>
      </c>
    </row>
    <row r="12" spans="1:10">
      <c r="B12" s="21"/>
      <c r="C12" s="10"/>
      <c r="D12" s="19"/>
      <c r="E12" s="22"/>
      <c r="F12" s="24"/>
      <c r="G12" s="121"/>
      <c r="H12" s="121"/>
      <c r="I12" s="113"/>
    </row>
    <row r="13" spans="1:10" ht="15" customHeight="1">
      <c r="B13" s="21"/>
      <c r="C13" s="182" t="s">
        <v>15</v>
      </c>
      <c r="D13" s="182"/>
      <c r="E13" s="22"/>
      <c r="F13" s="24"/>
      <c r="G13" s="121"/>
      <c r="H13" s="121"/>
      <c r="I13" s="113"/>
    </row>
    <row r="14" spans="1:10" ht="37.5">
      <c r="B14" s="21">
        <v>7</v>
      </c>
      <c r="C14" s="10" t="s">
        <v>96</v>
      </c>
      <c r="D14" s="19"/>
      <c r="E14" s="22" t="s">
        <v>7</v>
      </c>
      <c r="F14" s="24">
        <v>1</v>
      </c>
      <c r="G14" s="121"/>
      <c r="H14" s="121">
        <f>F14*G14</f>
        <v>0</v>
      </c>
      <c r="I14" s="121">
        <f>H14</f>
        <v>0</v>
      </c>
    </row>
    <row r="15" spans="1:10">
      <c r="B15" s="21"/>
      <c r="C15" s="10"/>
      <c r="D15" s="19"/>
      <c r="E15" s="22"/>
      <c r="F15" s="24"/>
      <c r="G15" s="121"/>
      <c r="H15" s="121"/>
      <c r="I15" s="113"/>
    </row>
    <row r="16" spans="1:10">
      <c r="B16" s="21">
        <f>B14+1</f>
        <v>8</v>
      </c>
      <c r="C16" s="58" t="s">
        <v>115</v>
      </c>
      <c r="D16" s="19"/>
      <c r="E16" s="22" t="s">
        <v>42</v>
      </c>
      <c r="F16" s="24">
        <v>2</v>
      </c>
      <c r="G16" s="123"/>
      <c r="H16" s="121">
        <f>F16*G16</f>
        <v>0</v>
      </c>
      <c r="I16" s="121">
        <f>H16</f>
        <v>0</v>
      </c>
    </row>
    <row r="17" spans="1:10" ht="15" customHeight="1">
      <c r="B17" s="21"/>
      <c r="C17" s="10"/>
      <c r="D17" s="19"/>
      <c r="E17" s="22"/>
      <c r="F17" s="24"/>
      <c r="G17" s="121"/>
      <c r="H17" s="121"/>
      <c r="I17" s="113"/>
    </row>
    <row r="18" spans="1:10">
      <c r="B18" s="21">
        <f>B16+1</f>
        <v>9</v>
      </c>
      <c r="C18" s="25" t="s">
        <v>37</v>
      </c>
      <c r="D18" s="19"/>
      <c r="E18" s="22" t="s">
        <v>7</v>
      </c>
      <c r="F18" s="24">
        <v>1</v>
      </c>
      <c r="G18" s="123"/>
      <c r="H18" s="121">
        <f>F18*G18</f>
        <v>0</v>
      </c>
      <c r="I18" s="121">
        <f>H18</f>
        <v>0</v>
      </c>
    </row>
    <row r="19" spans="1:10" ht="15" customHeight="1">
      <c r="B19" s="21"/>
      <c r="C19" s="10"/>
      <c r="D19" s="19"/>
      <c r="E19" s="22"/>
      <c r="F19" s="24"/>
      <c r="G19" s="121"/>
      <c r="H19" s="121"/>
      <c r="I19" s="113"/>
    </row>
    <row r="20" spans="1:10">
      <c r="B20" s="21">
        <f>B18+1</f>
        <v>10</v>
      </c>
      <c r="C20" s="25" t="s">
        <v>38</v>
      </c>
      <c r="D20" s="19"/>
      <c r="E20" s="22" t="s">
        <v>7</v>
      </c>
      <c r="F20" s="24">
        <v>1</v>
      </c>
      <c r="G20" s="123"/>
      <c r="H20" s="121">
        <f>F20*G20</f>
        <v>0</v>
      </c>
      <c r="I20" s="121">
        <f>H20</f>
        <v>0</v>
      </c>
    </row>
    <row r="21" spans="1:10" ht="15" customHeight="1">
      <c r="B21" s="21"/>
      <c r="C21" s="10"/>
      <c r="D21" s="19"/>
      <c r="E21" s="22"/>
      <c r="F21" s="22"/>
      <c r="G21" s="121"/>
      <c r="H21" s="121"/>
      <c r="I21" s="113"/>
    </row>
    <row r="22" spans="1:10">
      <c r="B22" s="26"/>
      <c r="E22" s="23"/>
      <c r="F22" s="23"/>
      <c r="G22" s="122"/>
      <c r="H22" s="122"/>
    </row>
    <row r="23" spans="1:10" ht="13" customHeight="1">
      <c r="A23" s="183" t="s">
        <v>69</v>
      </c>
      <c r="B23" s="183"/>
      <c r="C23" s="183"/>
      <c r="D23" s="28"/>
      <c r="E23" s="29"/>
      <c r="F23" s="29"/>
      <c r="G23" s="124"/>
      <c r="H23" s="125">
        <f>SUM(H6:H22)</f>
        <v>0</v>
      </c>
      <c r="I23" s="125">
        <f>SUM(I6:I22)</f>
        <v>0</v>
      </c>
      <c r="J23" s="30">
        <f>SUM(J6:J22)</f>
        <v>0</v>
      </c>
    </row>
    <row r="25" spans="1:10" ht="13">
      <c r="C25" s="180" t="s">
        <v>16</v>
      </c>
      <c r="D25" s="180"/>
      <c r="E25" s="180"/>
      <c r="F25" s="180"/>
      <c r="G25" s="180"/>
      <c r="H25" s="180"/>
    </row>
    <row r="26" spans="1:10" ht="13" customHeight="1">
      <c r="C26" s="181" t="s">
        <v>24</v>
      </c>
      <c r="D26" s="181"/>
      <c r="E26" s="181"/>
      <c r="F26" s="181"/>
      <c r="G26" s="181"/>
      <c r="H26" s="181"/>
    </row>
    <row r="27" spans="1:10" ht="13" customHeight="1">
      <c r="C27" s="181" t="s">
        <v>25</v>
      </c>
      <c r="D27" s="181"/>
      <c r="E27" s="181"/>
      <c r="F27" s="181"/>
      <c r="G27" s="181"/>
      <c r="H27" s="181"/>
    </row>
    <row r="28" spans="1:10" ht="13" customHeight="1">
      <c r="C28" s="180" t="s">
        <v>264</v>
      </c>
      <c r="D28" s="180"/>
      <c r="E28" s="180"/>
      <c r="F28" s="180"/>
      <c r="G28" s="180"/>
      <c r="H28" s="180"/>
    </row>
    <row r="30" spans="1:10" ht="13">
      <c r="C30" s="31"/>
    </row>
  </sheetData>
  <sheetProtection algorithmName="SHA-512" hashValue="HZm5ceDb+KDvP1gplifa7GHq87MeLuBKd4aneMGKdM35i8biBCst56DKsa3uYe9+G/Zn6S4UvZq7fqJf5GLyEQ==" saltValue="SY315eeS454d7rA1tBdDUw==" spinCount="100000" sheet="1" objects="1" scenarios="1"/>
  <protectedRanges>
    <protectedRange sqref="G1:G1048576" name="Obseg1"/>
  </protectedRanges>
  <mergeCells count="7">
    <mergeCell ref="C25:H25"/>
    <mergeCell ref="C26:H26"/>
    <mergeCell ref="C27:H27"/>
    <mergeCell ref="C28:H28"/>
    <mergeCell ref="A2:B2"/>
    <mergeCell ref="C13:D13"/>
    <mergeCell ref="A23:C23"/>
  </mergeCells>
  <printOptions horizontalCentered="1"/>
  <pageMargins left="0.19685039370078741" right="0.19685039370078741" top="1.1811023622047245" bottom="0.74803149606299213" header="0" footer="0.31496062992125984"/>
  <pageSetup paperSize="9" orientation="portrait" r:id="rId1"/>
  <headerFooter>
    <oddFooter>&amp;C&amp;"Swis721 Cn BT,Roman"Popis SE MIC GLAVNA STAVBA&amp;R&amp;"Swis721 Cn BT,Roman"Stran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9AB1F-9CA8-4A79-9D51-5B09BED5FAF2}">
  <sheetPr>
    <tabColor rgb="FF92D050"/>
  </sheetPr>
  <dimension ref="A2:J37"/>
  <sheetViews>
    <sheetView view="pageLayout" zoomScaleNormal="100" zoomScaleSheetLayoutView="100" workbookViewId="0">
      <selection activeCell="J12" sqref="J12"/>
    </sheetView>
  </sheetViews>
  <sheetFormatPr defaultColWidth="8.7265625" defaultRowHeight="12.5"/>
  <cols>
    <col min="1" max="2" width="3.453125" style="33" customWidth="1"/>
    <col min="3" max="3" width="35.1796875" style="33" customWidth="1"/>
    <col min="4" max="4" width="5" style="53" customWidth="1"/>
    <col min="5" max="5" width="5.7265625" style="33" customWidth="1"/>
    <col min="6" max="6" width="6.7265625" style="33" bestFit="1" customWidth="1"/>
    <col min="7" max="9" width="10" style="33" customWidth="1"/>
    <col min="10" max="10" width="10.453125" style="33" customWidth="1"/>
    <col min="11" max="16384" width="8.7265625" style="33"/>
  </cols>
  <sheetData>
    <row r="2" spans="1:10" ht="39">
      <c r="A2" s="176" t="s">
        <v>3</v>
      </c>
      <c r="B2" s="176"/>
      <c r="C2" s="32" t="s">
        <v>0</v>
      </c>
      <c r="D2" s="32"/>
      <c r="E2" s="32" t="s">
        <v>1</v>
      </c>
      <c r="F2" s="79" t="s">
        <v>2</v>
      </c>
      <c r="G2" s="76" t="s">
        <v>92</v>
      </c>
      <c r="H2" s="77" t="s">
        <v>93</v>
      </c>
      <c r="I2" s="78" t="s">
        <v>94</v>
      </c>
      <c r="J2" s="78" t="s">
        <v>95</v>
      </c>
    </row>
    <row r="5" spans="1:10" ht="13">
      <c r="A5" s="34">
        <v>5</v>
      </c>
      <c r="B5" s="35" t="s">
        <v>91</v>
      </c>
      <c r="C5" s="36" t="s">
        <v>33</v>
      </c>
      <c r="D5" s="37"/>
      <c r="E5" s="38"/>
      <c r="F5" s="38"/>
      <c r="G5" s="38"/>
      <c r="H5" s="38"/>
      <c r="I5" s="38"/>
      <c r="J5" s="38"/>
    </row>
    <row r="6" spans="1:10">
      <c r="B6" s="39"/>
      <c r="C6" s="40"/>
      <c r="D6" s="41"/>
      <c r="E6" s="42"/>
      <c r="F6" s="43"/>
      <c r="G6" s="44"/>
      <c r="H6" s="44"/>
    </row>
    <row r="7" spans="1:10">
      <c r="B7" s="57"/>
      <c r="C7" s="177" t="s">
        <v>28</v>
      </c>
      <c r="D7" s="177"/>
      <c r="E7" s="46"/>
      <c r="F7" s="47"/>
      <c r="G7" s="48"/>
      <c r="H7" s="48"/>
    </row>
    <row r="8" spans="1:10" ht="50">
      <c r="B8" s="57">
        <v>1</v>
      </c>
      <c r="C8" s="7" t="s">
        <v>66</v>
      </c>
      <c r="D8" s="41"/>
      <c r="E8" s="46" t="s">
        <v>7</v>
      </c>
      <c r="F8" s="49">
        <v>1</v>
      </c>
      <c r="G8" s="48"/>
      <c r="H8" s="51">
        <f>F8*G8</f>
        <v>0</v>
      </c>
      <c r="I8" s="51">
        <f>H8</f>
        <v>0</v>
      </c>
    </row>
    <row r="9" spans="1:10">
      <c r="B9" s="57"/>
      <c r="C9" s="40"/>
      <c r="D9" s="41"/>
      <c r="E9" s="46"/>
      <c r="F9" s="49"/>
      <c r="G9" s="50"/>
      <c r="H9" s="51"/>
    </row>
    <row r="10" spans="1:10">
      <c r="B10" s="57">
        <v>2</v>
      </c>
      <c r="C10" s="40" t="s">
        <v>41</v>
      </c>
      <c r="D10" s="41"/>
      <c r="E10" s="46" t="s">
        <v>7</v>
      </c>
      <c r="F10" s="49">
        <v>1</v>
      </c>
      <c r="G10" s="48"/>
      <c r="H10" s="51">
        <f>F10*G10</f>
        <v>0</v>
      </c>
      <c r="I10" s="51">
        <f>H10</f>
        <v>0</v>
      </c>
    </row>
    <row r="11" spans="1:10">
      <c r="B11" s="57"/>
      <c r="C11" s="40"/>
      <c r="D11" s="41"/>
      <c r="E11" s="46"/>
      <c r="F11" s="49"/>
      <c r="G11" s="50"/>
      <c r="H11" s="51"/>
    </row>
    <row r="12" spans="1:10" ht="37.5">
      <c r="B12" s="57">
        <v>3</v>
      </c>
      <c r="C12" s="40" t="s">
        <v>29</v>
      </c>
      <c r="D12" s="41"/>
      <c r="E12" s="46" t="s">
        <v>7</v>
      </c>
      <c r="F12" s="49">
        <v>1</v>
      </c>
      <c r="G12" s="48"/>
      <c r="H12" s="51">
        <f>F12*G12</f>
        <v>0</v>
      </c>
      <c r="I12" s="51">
        <f>H12</f>
        <v>0</v>
      </c>
    </row>
    <row r="13" spans="1:10" ht="15" customHeight="1">
      <c r="B13" s="57"/>
      <c r="C13" s="52"/>
      <c r="D13" s="41"/>
      <c r="E13" s="46"/>
      <c r="F13" s="49"/>
      <c r="G13" s="50"/>
      <c r="H13" s="51"/>
    </row>
    <row r="14" spans="1:10">
      <c r="B14" s="57"/>
      <c r="C14" s="177" t="s">
        <v>30</v>
      </c>
      <c r="D14" s="177"/>
      <c r="E14" s="46"/>
      <c r="F14" s="47"/>
      <c r="G14" s="48"/>
      <c r="H14" s="48"/>
    </row>
    <row r="15" spans="1:10" ht="25">
      <c r="B15" s="57">
        <v>4</v>
      </c>
      <c r="C15" s="40" t="s">
        <v>65</v>
      </c>
      <c r="D15" s="41"/>
      <c r="E15" s="46" t="s">
        <v>42</v>
      </c>
      <c r="F15" s="49">
        <v>8</v>
      </c>
      <c r="G15" s="48"/>
      <c r="H15" s="51">
        <f>F15*G15</f>
        <v>0</v>
      </c>
      <c r="I15" s="51">
        <f>H15</f>
        <v>0</v>
      </c>
    </row>
    <row r="16" spans="1:10">
      <c r="B16" s="57"/>
      <c r="C16" s="40"/>
      <c r="D16" s="41"/>
      <c r="E16" s="46"/>
      <c r="F16" s="49"/>
      <c r="G16" s="50"/>
      <c r="H16" s="51"/>
    </row>
    <row r="17" spans="1:10" ht="25">
      <c r="B17" s="57">
        <v>5</v>
      </c>
      <c r="C17" s="40" t="s">
        <v>31</v>
      </c>
      <c r="D17" s="41"/>
      <c r="E17" s="46" t="s">
        <v>7</v>
      </c>
      <c r="F17" s="49">
        <v>1</v>
      </c>
      <c r="G17" s="48"/>
      <c r="H17" s="51">
        <f>F17*G17</f>
        <v>0</v>
      </c>
      <c r="I17" s="51">
        <f>H17</f>
        <v>0</v>
      </c>
    </row>
    <row r="18" spans="1:10" ht="15" customHeight="1">
      <c r="B18" s="57"/>
      <c r="C18" s="52"/>
      <c r="D18" s="41"/>
      <c r="E18" s="46"/>
      <c r="F18" s="49"/>
      <c r="G18" s="50"/>
      <c r="H18" s="51"/>
    </row>
    <row r="19" spans="1:10" ht="25">
      <c r="B19" s="57">
        <v>6</v>
      </c>
      <c r="C19" s="40" t="s">
        <v>32</v>
      </c>
      <c r="D19" s="41"/>
      <c r="E19" s="46" t="s">
        <v>7</v>
      </c>
      <c r="F19" s="49">
        <v>1</v>
      </c>
      <c r="G19" s="48"/>
      <c r="H19" s="51">
        <f>F19*G19</f>
        <v>0</v>
      </c>
      <c r="I19" s="51">
        <f>H19</f>
        <v>0</v>
      </c>
    </row>
    <row r="20" spans="1:10" ht="15" customHeight="1">
      <c r="B20" s="57"/>
      <c r="C20" s="52"/>
      <c r="D20" s="41"/>
      <c r="E20" s="46"/>
      <c r="F20" s="49"/>
      <c r="G20" s="50"/>
      <c r="H20" s="51"/>
    </row>
    <row r="21" spans="1:10" ht="13" customHeight="1">
      <c r="B21" s="57">
        <v>8</v>
      </c>
      <c r="C21" s="40" t="s">
        <v>130</v>
      </c>
      <c r="D21" s="41"/>
      <c r="E21" s="46" t="s">
        <v>7</v>
      </c>
      <c r="F21" s="47">
        <v>1</v>
      </c>
      <c r="G21" s="48"/>
      <c r="H21" s="48">
        <f>F21*G21</f>
        <v>0</v>
      </c>
      <c r="I21" s="51">
        <f>H21</f>
        <v>0</v>
      </c>
    </row>
    <row r="22" spans="1:10" ht="15" customHeight="1">
      <c r="B22" s="57"/>
      <c r="C22" s="52"/>
      <c r="D22" s="41"/>
      <c r="E22" s="46"/>
      <c r="F22" s="49"/>
      <c r="G22" s="50"/>
      <c r="H22" s="51"/>
    </row>
    <row r="23" spans="1:10" ht="15" customHeight="1">
      <c r="B23" s="57"/>
      <c r="C23" s="177" t="s">
        <v>15</v>
      </c>
      <c r="D23" s="177"/>
      <c r="E23" s="46"/>
      <c r="F23" s="49"/>
      <c r="G23" s="50"/>
      <c r="H23" s="51"/>
    </row>
    <row r="24" spans="1:10">
      <c r="B24" s="57">
        <v>7</v>
      </c>
      <c r="C24" s="40" t="s">
        <v>10</v>
      </c>
      <c r="D24" s="41"/>
      <c r="E24" s="46" t="s">
        <v>7</v>
      </c>
      <c r="F24" s="47">
        <v>1</v>
      </c>
      <c r="G24" s="48"/>
      <c r="H24" s="48">
        <f>F24*G24</f>
        <v>0</v>
      </c>
      <c r="I24" s="51">
        <f>H24</f>
        <v>0</v>
      </c>
    </row>
    <row r="25" spans="1:10" ht="15" customHeight="1">
      <c r="B25" s="57"/>
      <c r="C25" s="52"/>
      <c r="D25" s="41"/>
      <c r="E25" s="46"/>
      <c r="F25" s="49"/>
      <c r="G25" s="50"/>
      <c r="H25" s="51"/>
    </row>
    <row r="26" spans="1:10">
      <c r="B26" s="57">
        <v>8</v>
      </c>
      <c r="C26" s="40" t="s">
        <v>113</v>
      </c>
      <c r="D26" s="41"/>
      <c r="E26" s="46" t="s">
        <v>7</v>
      </c>
      <c r="F26" s="47">
        <v>1</v>
      </c>
      <c r="G26" s="48"/>
      <c r="H26" s="48">
        <f>F26*G26</f>
        <v>0</v>
      </c>
      <c r="I26" s="51">
        <f>H26</f>
        <v>0</v>
      </c>
    </row>
    <row r="27" spans="1:10">
      <c r="B27" s="57"/>
      <c r="C27" s="40"/>
      <c r="D27" s="41"/>
      <c r="E27" s="46"/>
      <c r="F27" s="47"/>
      <c r="G27" s="48"/>
      <c r="H27" s="48"/>
      <c r="I27" s="51"/>
    </row>
    <row r="28" spans="1:10">
      <c r="B28" s="57">
        <v>9</v>
      </c>
      <c r="C28" s="40" t="s">
        <v>313</v>
      </c>
      <c r="D28" s="41"/>
      <c r="E28" s="46" t="s">
        <v>7</v>
      </c>
      <c r="F28" s="47">
        <v>1</v>
      </c>
      <c r="G28" s="48"/>
      <c r="H28" s="48">
        <f>F28*G28</f>
        <v>0</v>
      </c>
      <c r="I28" s="51">
        <f>H28</f>
        <v>0</v>
      </c>
    </row>
    <row r="29" spans="1:10">
      <c r="B29" s="57"/>
      <c r="C29" s="40"/>
      <c r="D29" s="41"/>
      <c r="E29" s="46"/>
      <c r="F29" s="47"/>
      <c r="G29" s="48"/>
      <c r="H29" s="48"/>
      <c r="I29" s="51"/>
    </row>
    <row r="30" spans="1:10" ht="33.65" customHeight="1">
      <c r="B30" s="57">
        <v>10</v>
      </c>
      <c r="C30" s="40" t="s">
        <v>314</v>
      </c>
      <c r="D30" s="41"/>
      <c r="E30" s="46" t="s">
        <v>7</v>
      </c>
      <c r="F30" s="47">
        <v>1</v>
      </c>
      <c r="G30" s="48"/>
      <c r="H30" s="48">
        <f>F30*G30</f>
        <v>0</v>
      </c>
      <c r="I30" s="51">
        <f>H30</f>
        <v>0</v>
      </c>
    </row>
    <row r="31" spans="1:10" ht="33.65" customHeight="1">
      <c r="B31" s="57">
        <v>11</v>
      </c>
      <c r="C31" s="40" t="s">
        <v>316</v>
      </c>
      <c r="D31" s="41"/>
      <c r="E31" s="46" t="s">
        <v>7</v>
      </c>
      <c r="F31" s="47">
        <v>1</v>
      </c>
      <c r="G31" s="48"/>
      <c r="H31" s="48">
        <f>F31*G31</f>
        <v>0</v>
      </c>
      <c r="I31" s="51">
        <f>H31</f>
        <v>0</v>
      </c>
    </row>
    <row r="32" spans="1:10" ht="13">
      <c r="A32" s="178" t="s">
        <v>34</v>
      </c>
      <c r="B32" s="178"/>
      <c r="C32" s="178"/>
      <c r="D32" s="54"/>
      <c r="E32" s="55"/>
      <c r="F32" s="55"/>
      <c r="G32" s="55"/>
      <c r="H32" s="56">
        <f>SUM(H6:H31)</f>
        <v>0</v>
      </c>
      <c r="I32" s="56">
        <f>SUM(I6:I31)</f>
        <v>0</v>
      </c>
      <c r="J32" s="56">
        <f>SUM(J6:J30)</f>
        <v>0</v>
      </c>
    </row>
    <row r="35" spans="3:8" ht="13">
      <c r="C35" s="175" t="s">
        <v>16</v>
      </c>
      <c r="D35" s="175"/>
      <c r="E35" s="175"/>
      <c r="F35" s="175"/>
      <c r="G35" s="175"/>
      <c r="H35" s="175"/>
    </row>
    <row r="36" spans="3:8" ht="15" customHeight="1">
      <c r="C36" s="179" t="s">
        <v>75</v>
      </c>
      <c r="D36" s="179"/>
      <c r="E36" s="179"/>
      <c r="F36" s="179"/>
      <c r="G36" s="179"/>
      <c r="H36" s="179"/>
    </row>
    <row r="37" spans="3:8">
      <c r="C37" s="179"/>
      <c r="D37" s="179"/>
      <c r="E37" s="179"/>
      <c r="F37" s="179"/>
      <c r="G37" s="179"/>
      <c r="H37" s="179"/>
    </row>
  </sheetData>
  <sheetProtection algorithmName="SHA-512" hashValue="65cel7O+PMWTNcOX5ioJduAJUjedmvH4qyH3IB5VC54qawZyTj3uo46hsKWLtQVqPffY3VGBw1+DNXzydJop1w==" saltValue="yT26hXwIRRjmBIH4WOJkTg==" spinCount="100000" sheet="1" objects="1" scenarios="1"/>
  <protectedRanges>
    <protectedRange sqref="G1:G1048576" name="Obseg1"/>
  </protectedRanges>
  <mergeCells count="8">
    <mergeCell ref="C37:H37"/>
    <mergeCell ref="C14:D14"/>
    <mergeCell ref="A2:B2"/>
    <mergeCell ref="C7:D7"/>
    <mergeCell ref="C23:D23"/>
    <mergeCell ref="A32:C32"/>
    <mergeCell ref="C35:H35"/>
    <mergeCell ref="C36:H36"/>
  </mergeCells>
  <printOptions horizontalCentered="1"/>
  <pageMargins left="0.19685039370078741" right="0.19685039370078741" top="1.1811023622047245" bottom="0.74803149606299213" header="0" footer="0.31496062992125984"/>
  <pageSetup paperSize="9" orientation="portrait" r:id="rId1"/>
  <headerFooter>
    <oddFooter>&amp;C&amp;"Swis721 Cn BT,Roman"Popis SE MIC GLAVNA STAVBA&amp;R&amp;"Swis721 Cn BT,Roman"Stran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0BE-67FD-4BF0-B6E8-70CB20CBDB71}">
  <sheetPr>
    <tabColor rgb="FF00B0F0"/>
  </sheetPr>
  <dimension ref="B1:G45"/>
  <sheetViews>
    <sheetView view="pageLayout" topLeftCell="A10" zoomScaleNormal="100" zoomScaleSheetLayoutView="115" workbookViewId="0">
      <selection activeCell="F16" sqref="F16:F20"/>
    </sheetView>
  </sheetViews>
  <sheetFormatPr defaultColWidth="9" defaultRowHeight="12.5"/>
  <cols>
    <col min="1" max="1" width="5.1796875" style="33" customWidth="1"/>
    <col min="2" max="2" width="8.81640625" style="33" customWidth="1"/>
    <col min="3" max="3" width="38.54296875" style="33" customWidth="1"/>
    <col min="4" max="4" width="4.453125" style="33" customWidth="1"/>
    <col min="5" max="5" width="16.54296875" style="33" customWidth="1"/>
    <col min="6" max="6" width="11.453125" style="33" bestFit="1" customWidth="1"/>
    <col min="7" max="7" width="10.54296875" style="33" bestFit="1" customWidth="1"/>
    <col min="8" max="16384" width="9" style="33"/>
  </cols>
  <sheetData>
    <row r="1" spans="2:7" ht="13">
      <c r="B1" s="59"/>
      <c r="C1" s="59"/>
      <c r="D1" s="60"/>
      <c r="E1" s="60"/>
    </row>
    <row r="2" spans="2:7" ht="13">
      <c r="B2" s="59"/>
      <c r="C2" s="61"/>
      <c r="D2" s="60"/>
      <c r="E2" s="60" t="s">
        <v>235</v>
      </c>
    </row>
    <row r="3" spans="2:7" ht="13">
      <c r="B3" s="59" t="s">
        <v>12</v>
      </c>
      <c r="C3" s="75" t="s">
        <v>185</v>
      </c>
      <c r="D3" s="60"/>
      <c r="E3" s="60"/>
    </row>
    <row r="4" spans="2:7" ht="13">
      <c r="B4" s="59"/>
      <c r="C4" s="75" t="s">
        <v>186</v>
      </c>
      <c r="D4" s="60"/>
      <c r="E4" s="60"/>
    </row>
    <row r="5" spans="2:7" ht="13">
      <c r="B5" s="59"/>
      <c r="C5" s="63" t="s">
        <v>187</v>
      </c>
      <c r="D5" s="60"/>
      <c r="E5" s="60"/>
    </row>
    <row r="6" spans="2:7" ht="13">
      <c r="B6" s="59"/>
      <c r="C6" s="59"/>
      <c r="D6" s="60"/>
      <c r="E6" s="60"/>
    </row>
    <row r="7" spans="2:7" ht="13">
      <c r="B7" s="59"/>
      <c r="C7" s="62"/>
      <c r="D7" s="60"/>
      <c r="E7" s="60"/>
    </row>
    <row r="8" spans="2:7" ht="13">
      <c r="B8" s="59"/>
      <c r="C8" s="59"/>
      <c r="D8" s="60"/>
      <c r="E8" s="60" t="s">
        <v>235</v>
      </c>
    </row>
    <row r="9" spans="2:7" ht="13">
      <c r="B9" s="59" t="s">
        <v>4</v>
      </c>
      <c r="C9" s="59" t="s">
        <v>266</v>
      </c>
      <c r="D9" s="60"/>
      <c r="E9" s="60" t="s">
        <v>235</v>
      </c>
    </row>
    <row r="10" spans="2:7" ht="13">
      <c r="B10" s="59"/>
      <c r="C10" s="63"/>
      <c r="D10" s="60"/>
      <c r="E10" s="60"/>
    </row>
    <row r="11" spans="2:7" ht="13">
      <c r="B11" s="59" t="s">
        <v>5</v>
      </c>
      <c r="C11" s="59" t="s">
        <v>146</v>
      </c>
      <c r="D11" s="60"/>
      <c r="E11" s="60"/>
    </row>
    <row r="12" spans="2:7" ht="13">
      <c r="B12" s="59"/>
      <c r="C12" s="59"/>
      <c r="D12" s="60"/>
      <c r="E12" s="60"/>
    </row>
    <row r="13" spans="2:7" ht="13">
      <c r="B13" s="59"/>
      <c r="C13" s="59"/>
      <c r="D13" s="60"/>
      <c r="E13" s="60"/>
    </row>
    <row r="14" spans="2:7" ht="39">
      <c r="B14" s="167" t="s">
        <v>19</v>
      </c>
      <c r="C14" s="167"/>
      <c r="D14" s="167"/>
      <c r="E14" s="167"/>
      <c r="F14" s="78" t="s">
        <v>94</v>
      </c>
      <c r="G14" s="78" t="s">
        <v>95</v>
      </c>
    </row>
    <row r="15" spans="2:7">
      <c r="B15" s="64"/>
      <c r="C15" s="60"/>
      <c r="D15" s="60"/>
      <c r="E15" s="60"/>
    </row>
    <row r="16" spans="2:7" ht="13">
      <c r="B16" s="65">
        <v>1</v>
      </c>
      <c r="C16" s="59" t="s">
        <v>20</v>
      </c>
      <c r="D16" s="59"/>
      <c r="E16" s="66"/>
      <c r="F16" s="66">
        <f>'EI 01 - INŠT. MATERIAL in D (3)'!H126</f>
        <v>0</v>
      </c>
      <c r="G16" s="66">
        <f>'EI 01 - INŠT. MATERIAL in D (3)'!J126</f>
        <v>0</v>
      </c>
    </row>
    <row r="17" spans="2:7" ht="13">
      <c r="B17" s="65">
        <v>2</v>
      </c>
      <c r="C17" s="59" t="s">
        <v>81</v>
      </c>
      <c r="D17" s="59"/>
      <c r="E17" s="66"/>
      <c r="F17" s="66">
        <f>'EI 02 - GRADBENA DELA (3)'!H35</f>
        <v>0</v>
      </c>
      <c r="G17" s="66">
        <f>'EI 02 - GRADBENA DELA (3)'!J35</f>
        <v>0</v>
      </c>
    </row>
    <row r="18" spans="2:7" ht="13">
      <c r="B18" s="65">
        <v>3</v>
      </c>
      <c r="C18" s="59" t="s">
        <v>82</v>
      </c>
      <c r="D18" s="59"/>
      <c r="E18" s="66"/>
      <c r="F18" s="66">
        <f>'EI 03 - KROVSKI MATERIAL in (3)'!H26</f>
        <v>0</v>
      </c>
      <c r="G18" s="66">
        <f>'EI 03 - KROVSKI MATERIAL in (3)'!J26</f>
        <v>0</v>
      </c>
    </row>
    <row r="19" spans="2:7" ht="13">
      <c r="B19" s="65">
        <v>4</v>
      </c>
      <c r="C19" s="59" t="s">
        <v>83</v>
      </c>
      <c r="D19" s="59"/>
      <c r="E19" s="66"/>
      <c r="F19" s="66">
        <f>'EI04 - STRELOVOD (3)'!I55</f>
        <v>0</v>
      </c>
      <c r="G19" s="66">
        <f>'EI04 - STRELOVOD (3)'!J55</f>
        <v>0</v>
      </c>
    </row>
    <row r="20" spans="2:7" ht="13">
      <c r="B20" s="65">
        <v>5</v>
      </c>
      <c r="C20" s="59" t="s">
        <v>84</v>
      </c>
      <c r="D20" s="59"/>
      <c r="E20" s="66"/>
      <c r="F20" s="66">
        <f>'EI05 - VODENJE in DOKUMENTA (3)'!H32</f>
        <v>0</v>
      </c>
      <c r="G20" s="66">
        <f>'EI05 - VODENJE in DOKUMENTA (3)'!J32</f>
        <v>0</v>
      </c>
    </row>
    <row r="21" spans="2:7" ht="13">
      <c r="B21" s="65"/>
      <c r="C21" s="59"/>
      <c r="D21" s="59"/>
      <c r="E21" s="66"/>
      <c r="F21" s="66"/>
      <c r="G21" s="66"/>
    </row>
    <row r="22" spans="2:7" ht="13">
      <c r="B22" s="67" t="s">
        <v>232</v>
      </c>
      <c r="C22" s="67"/>
      <c r="D22" s="69"/>
      <c r="E22" s="98"/>
      <c r="F22" s="68"/>
      <c r="G22" s="68">
        <f>SUM(F16:F20)</f>
        <v>0</v>
      </c>
    </row>
    <row r="23" spans="2:7" ht="13">
      <c r="B23" s="67"/>
      <c r="C23" s="67"/>
      <c r="D23" s="69"/>
      <c r="E23" s="98"/>
      <c r="F23" s="68"/>
      <c r="G23" s="68"/>
    </row>
    <row r="24" spans="2:7" ht="13">
      <c r="B24" s="78"/>
      <c r="C24" s="78"/>
      <c r="D24" s="78"/>
      <c r="E24" s="78"/>
      <c r="F24" s="104"/>
      <c r="G24" s="104"/>
    </row>
    <row r="25" spans="2:7" ht="16">
      <c r="F25" s="134"/>
    </row>
    <row r="26" spans="2:7" ht="13">
      <c r="B26" s="70"/>
      <c r="C26" s="168" t="s">
        <v>46</v>
      </c>
      <c r="D26" s="168"/>
      <c r="E26" s="168"/>
    </row>
    <row r="27" spans="2:7">
      <c r="B27" s="71" t="s">
        <v>47</v>
      </c>
      <c r="C27" s="169" t="s">
        <v>48</v>
      </c>
      <c r="D27" s="169"/>
      <c r="E27" s="169"/>
    </row>
    <row r="28" spans="2:7">
      <c r="B28" s="71" t="s">
        <v>47</v>
      </c>
      <c r="C28" s="164" t="s">
        <v>49</v>
      </c>
      <c r="D28" s="164"/>
      <c r="E28" s="164"/>
      <c r="F28" s="148"/>
    </row>
    <row r="29" spans="2:7">
      <c r="B29" s="71" t="s">
        <v>47</v>
      </c>
      <c r="C29" s="164" t="s">
        <v>50</v>
      </c>
      <c r="D29" s="164"/>
      <c r="E29" s="164"/>
    </row>
    <row r="30" spans="2:7">
      <c r="B30" s="71" t="s">
        <v>47</v>
      </c>
      <c r="C30" s="164" t="s">
        <v>51</v>
      </c>
      <c r="D30" s="164"/>
      <c r="E30" s="164"/>
    </row>
    <row r="31" spans="2:7">
      <c r="B31" s="71" t="s">
        <v>47</v>
      </c>
      <c r="C31" s="164" t="s">
        <v>52</v>
      </c>
      <c r="D31" s="164"/>
      <c r="E31" s="164"/>
    </row>
    <row r="32" spans="2:7">
      <c r="B32" s="71" t="s">
        <v>47</v>
      </c>
      <c r="C32" s="164" t="s">
        <v>53</v>
      </c>
      <c r="D32" s="164"/>
      <c r="E32" s="164"/>
    </row>
    <row r="33" spans="2:5" ht="13">
      <c r="B33" s="8" t="s">
        <v>47</v>
      </c>
      <c r="C33" s="166" t="s">
        <v>54</v>
      </c>
      <c r="D33" s="166"/>
      <c r="E33" s="166"/>
    </row>
    <row r="34" spans="2:5">
      <c r="B34" s="8"/>
      <c r="C34" s="164"/>
      <c r="D34" s="164"/>
      <c r="E34" s="164"/>
    </row>
    <row r="35" spans="2:5">
      <c r="B35" s="72"/>
      <c r="C35" s="164" t="s">
        <v>55</v>
      </c>
      <c r="D35" s="164"/>
      <c r="E35" s="164"/>
    </row>
    <row r="36" spans="2:5" ht="13">
      <c r="B36" s="71" t="s">
        <v>47</v>
      </c>
      <c r="C36" s="9" t="s">
        <v>56</v>
      </c>
      <c r="D36" s="1"/>
      <c r="E36" s="2"/>
    </row>
    <row r="37" spans="2:5">
      <c r="B37" s="71" t="s">
        <v>47</v>
      </c>
      <c r="C37" s="164" t="s">
        <v>57</v>
      </c>
      <c r="D37" s="164"/>
      <c r="E37" s="164"/>
    </row>
    <row r="38" spans="2:5">
      <c r="B38" s="71" t="s">
        <v>47</v>
      </c>
      <c r="C38" s="3" t="s">
        <v>58</v>
      </c>
      <c r="D38" s="4"/>
      <c r="E38" s="5"/>
    </row>
    <row r="39" spans="2:5" ht="13">
      <c r="B39" s="71" t="s">
        <v>47</v>
      </c>
      <c r="C39" s="3" t="s">
        <v>59</v>
      </c>
      <c r="D39" s="4"/>
      <c r="E39" s="6"/>
    </row>
    <row r="40" spans="2:5">
      <c r="B40" s="71"/>
      <c r="C40" s="165"/>
      <c r="D40" s="165"/>
      <c r="E40" s="165"/>
    </row>
    <row r="41" spans="2:5">
      <c r="B41" s="71"/>
      <c r="C41" s="164" t="s">
        <v>60</v>
      </c>
      <c r="D41" s="164"/>
      <c r="E41" s="164"/>
    </row>
    <row r="42" spans="2:5" ht="13">
      <c r="B42" s="71" t="s">
        <v>47</v>
      </c>
      <c r="C42" s="166" t="s">
        <v>61</v>
      </c>
      <c r="D42" s="166"/>
      <c r="E42" s="166"/>
    </row>
    <row r="43" spans="2:5">
      <c r="B43" s="71" t="s">
        <v>47</v>
      </c>
      <c r="C43" s="164" t="s">
        <v>62</v>
      </c>
      <c r="D43" s="164"/>
      <c r="E43" s="164"/>
    </row>
    <row r="44" spans="2:5">
      <c r="B44" s="71" t="s">
        <v>47</v>
      </c>
      <c r="C44" s="164" t="s">
        <v>63</v>
      </c>
      <c r="D44" s="164"/>
      <c r="E44" s="164"/>
    </row>
    <row r="45" spans="2:5">
      <c r="B45" s="71" t="s">
        <v>47</v>
      </c>
      <c r="C45" s="164" t="s">
        <v>64</v>
      </c>
      <c r="D45" s="164"/>
      <c r="E45" s="164"/>
    </row>
  </sheetData>
  <sheetProtection algorithmName="SHA-512" hashValue="TKE+rtU7pILwmh6t3ntN5CdC4/VhWW5F4mrR+jobOjIm3sDiXzZWpVMEn40G21+Y23BDB+EgxebfqGt+WOrcvA==" saltValue="cQJR9P3Icu3lXEQ0BmvPxA==" spinCount="100000" sheet="1" objects="1" scenarios="1"/>
  <mergeCells count="18">
    <mergeCell ref="C30:E30"/>
    <mergeCell ref="C31:E31"/>
    <mergeCell ref="B14:E14"/>
    <mergeCell ref="C26:E26"/>
    <mergeCell ref="C27:E27"/>
    <mergeCell ref="C28:E28"/>
    <mergeCell ref="C29:E29"/>
    <mergeCell ref="C45:E45"/>
    <mergeCell ref="C40:E40"/>
    <mergeCell ref="C41:E41"/>
    <mergeCell ref="C42:E42"/>
    <mergeCell ref="C43:E43"/>
    <mergeCell ref="C44:E44"/>
    <mergeCell ref="C32:E32"/>
    <mergeCell ref="C33:E33"/>
    <mergeCell ref="C34:E34"/>
    <mergeCell ref="C35:E35"/>
    <mergeCell ref="C37:E37"/>
  </mergeCells>
  <conditionalFormatting sqref="E36 E38:E39">
    <cfRule type="cellIs" dxfId="0" priority="1" stopIfTrue="1" operator="equal">
      <formula>0</formula>
    </cfRule>
  </conditionalFormatting>
  <printOptions horizontalCentered="1"/>
  <pageMargins left="0.19685039370078741" right="0.19685039370078741" top="1.1811023622047245" bottom="0.74803149606299213" header="0" footer="0.31496062992125984"/>
  <pageSetup paperSize="9" fitToWidth="0" fitToHeight="0" orientation="portrait" r:id="rId1"/>
  <headerFooter>
    <oddFooter>&amp;C&amp;"Swis721 Cn BT,Roman"Popis SE ŠC ŠL – SREDNJA LESARSKA ŠOLA&amp;R&amp;"Swis721 Cn BT,Roman"Stran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69220-3B06-4F7F-A060-66124B80DC7F}">
  <sheetPr>
    <tabColor rgb="FF00B0F0"/>
  </sheetPr>
  <dimension ref="A2:J129"/>
  <sheetViews>
    <sheetView view="pageLayout" topLeftCell="A7" zoomScaleNormal="100" zoomScaleSheetLayoutView="100" workbookViewId="0">
      <selection activeCell="G12" sqref="G12"/>
    </sheetView>
  </sheetViews>
  <sheetFormatPr defaultColWidth="9.1796875" defaultRowHeight="12.5"/>
  <cols>
    <col min="1" max="1" width="3.7265625" style="73" customWidth="1"/>
    <col min="2" max="2" width="3.54296875" style="73" customWidth="1"/>
    <col min="3" max="3" width="35.1796875" style="73" customWidth="1"/>
    <col min="4" max="4" width="4.7265625" style="102" customWidth="1"/>
    <col min="5" max="5" width="5.7265625" style="73" customWidth="1"/>
    <col min="6" max="6" width="6.54296875" style="73" customWidth="1"/>
    <col min="7" max="9" width="10" style="73" customWidth="1"/>
    <col min="10" max="10" width="10.453125" style="73" customWidth="1"/>
    <col min="11" max="16384" width="9.1796875" style="73"/>
  </cols>
  <sheetData>
    <row r="2" spans="1:10" ht="39">
      <c r="A2" s="172" t="s">
        <v>3</v>
      </c>
      <c r="B2" s="172"/>
      <c r="C2" s="80" t="s">
        <v>0</v>
      </c>
      <c r="D2" s="100"/>
      <c r="E2" s="80" t="s">
        <v>1</v>
      </c>
      <c r="F2" s="81" t="s">
        <v>2</v>
      </c>
      <c r="G2" s="82" t="s">
        <v>92</v>
      </c>
      <c r="H2" s="78" t="s">
        <v>93</v>
      </c>
      <c r="I2" s="78" t="s">
        <v>94</v>
      </c>
      <c r="J2" s="78" t="s">
        <v>95</v>
      </c>
    </row>
    <row r="5" spans="1:10" ht="26">
      <c r="A5" s="83">
        <v>1</v>
      </c>
      <c r="B5" s="84" t="s">
        <v>17</v>
      </c>
      <c r="C5" s="85" t="s">
        <v>21</v>
      </c>
      <c r="D5" s="101"/>
      <c r="E5" s="86"/>
      <c r="F5" s="86"/>
      <c r="G5" s="86"/>
      <c r="H5" s="86"/>
      <c r="I5" s="86"/>
      <c r="J5" s="86"/>
    </row>
    <row r="6" spans="1:10">
      <c r="B6" s="87"/>
      <c r="C6" s="40"/>
      <c r="D6" s="99"/>
      <c r="E6" s="42"/>
      <c r="F6" s="43"/>
      <c r="G6" s="88"/>
      <c r="H6" s="88"/>
    </row>
    <row r="7" spans="1:10">
      <c r="B7" s="87"/>
      <c r="C7" s="174" t="s">
        <v>22</v>
      </c>
      <c r="D7" s="174"/>
      <c r="E7" s="42"/>
      <c r="F7" s="43"/>
      <c r="G7" s="88"/>
      <c r="H7" s="88"/>
    </row>
    <row r="8" spans="1:10">
      <c r="B8" s="89">
        <v>1</v>
      </c>
      <c r="C8" s="40" t="s">
        <v>97</v>
      </c>
      <c r="D8" s="99"/>
      <c r="E8" s="41"/>
      <c r="F8" s="43"/>
      <c r="G8" s="88"/>
      <c r="H8" s="88"/>
    </row>
    <row r="9" spans="1:10" ht="37.5">
      <c r="B9" s="87"/>
      <c r="C9" s="40" t="s">
        <v>14</v>
      </c>
      <c r="D9" s="99"/>
      <c r="E9" s="46" t="s">
        <v>8</v>
      </c>
      <c r="F9" s="90">
        <v>250</v>
      </c>
      <c r="G9" s="91"/>
      <c r="H9" s="51">
        <f t="shared" ref="H9:H16" si="0">F9*G9</f>
        <v>0</v>
      </c>
      <c r="I9" s="51">
        <f t="shared" ref="I9:I16" si="1">H9</f>
        <v>0</v>
      </c>
    </row>
    <row r="10" spans="1:10" ht="37.5">
      <c r="B10" s="87"/>
      <c r="C10" s="40" t="s">
        <v>13</v>
      </c>
      <c r="D10" s="99"/>
      <c r="E10" s="46" t="s">
        <v>8</v>
      </c>
      <c r="F10" s="90">
        <v>500</v>
      </c>
      <c r="G10" s="91"/>
      <c r="H10" s="91">
        <f t="shared" si="0"/>
        <v>0</v>
      </c>
      <c r="I10" s="51">
        <f t="shared" si="1"/>
        <v>0</v>
      </c>
    </row>
    <row r="11" spans="1:10" ht="37.5">
      <c r="B11" s="87"/>
      <c r="C11" s="40" t="s">
        <v>212</v>
      </c>
      <c r="D11" s="99"/>
      <c r="E11" s="46" t="s">
        <v>8</v>
      </c>
      <c r="F11" s="90">
        <v>150</v>
      </c>
      <c r="G11" s="91"/>
      <c r="H11" s="51">
        <f t="shared" si="0"/>
        <v>0</v>
      </c>
      <c r="I11" s="51">
        <f t="shared" si="1"/>
        <v>0</v>
      </c>
    </row>
    <row r="12" spans="1:10" ht="37.5">
      <c r="B12" s="87"/>
      <c r="C12" s="40" t="s">
        <v>262</v>
      </c>
      <c r="D12" s="99"/>
      <c r="E12" s="46" t="s">
        <v>8</v>
      </c>
      <c r="F12" s="90">
        <v>260</v>
      </c>
      <c r="G12" s="91"/>
      <c r="H12" s="91">
        <f t="shared" si="0"/>
        <v>0</v>
      </c>
      <c r="I12" s="51">
        <f t="shared" si="1"/>
        <v>0</v>
      </c>
    </row>
    <row r="13" spans="1:10" ht="27">
      <c r="B13" s="87"/>
      <c r="C13" s="40" t="s">
        <v>286</v>
      </c>
      <c r="D13" s="99"/>
      <c r="E13" s="46" t="s">
        <v>8</v>
      </c>
      <c r="F13" s="90">
        <v>65</v>
      </c>
      <c r="G13" s="91"/>
      <c r="H13" s="91">
        <f t="shared" si="0"/>
        <v>0</v>
      </c>
      <c r="I13" s="51">
        <f t="shared" si="1"/>
        <v>0</v>
      </c>
    </row>
    <row r="14" spans="1:10" ht="25">
      <c r="B14" s="87"/>
      <c r="C14" s="40" t="s">
        <v>285</v>
      </c>
      <c r="D14" s="99"/>
      <c r="E14" s="46" t="s">
        <v>8</v>
      </c>
      <c r="F14" s="90">
        <v>10</v>
      </c>
      <c r="G14" s="91"/>
      <c r="H14" s="91">
        <f t="shared" si="0"/>
        <v>0</v>
      </c>
      <c r="I14" s="51">
        <f t="shared" si="1"/>
        <v>0</v>
      </c>
    </row>
    <row r="15" spans="1:10" ht="25">
      <c r="B15" s="87"/>
      <c r="C15" s="40" t="s">
        <v>284</v>
      </c>
      <c r="D15" s="99"/>
      <c r="E15" s="46" t="s">
        <v>8</v>
      </c>
      <c r="F15" s="90">
        <v>10</v>
      </c>
      <c r="G15" s="91"/>
      <c r="H15" s="91">
        <f t="shared" si="0"/>
        <v>0</v>
      </c>
      <c r="I15" s="51">
        <f t="shared" si="1"/>
        <v>0</v>
      </c>
    </row>
    <row r="16" spans="1:10" ht="37.5">
      <c r="B16" s="87"/>
      <c r="C16" s="40" t="s">
        <v>86</v>
      </c>
      <c r="D16" s="99"/>
      <c r="E16" s="46" t="s">
        <v>8</v>
      </c>
      <c r="F16" s="90">
        <v>100</v>
      </c>
      <c r="G16" s="91"/>
      <c r="H16" s="91">
        <f t="shared" si="0"/>
        <v>0</v>
      </c>
      <c r="I16" s="51">
        <f t="shared" si="1"/>
        <v>0</v>
      </c>
    </row>
    <row r="17" spans="2:9">
      <c r="B17" s="87"/>
      <c r="C17" s="171" t="s">
        <v>43</v>
      </c>
      <c r="D17" s="171"/>
      <c r="E17" s="171"/>
      <c r="F17" s="171"/>
      <c r="G17" s="171"/>
      <c r="H17" s="171"/>
    </row>
    <row r="18" spans="2:9">
      <c r="B18" s="87"/>
      <c r="D18" s="99"/>
      <c r="E18" s="46"/>
      <c r="F18" s="92"/>
      <c r="G18" s="91"/>
      <c r="H18" s="91"/>
    </row>
    <row r="19" spans="2:9" ht="50">
      <c r="B19" s="89">
        <f>1+B8</f>
        <v>2</v>
      </c>
      <c r="C19" s="40" t="s">
        <v>98</v>
      </c>
      <c r="D19" s="99"/>
      <c r="E19" s="46"/>
      <c r="F19" s="92"/>
      <c r="G19" s="93"/>
      <c r="H19" s="94"/>
    </row>
    <row r="20" spans="2:9">
      <c r="B20" s="87"/>
      <c r="C20" s="40" t="s">
        <v>283</v>
      </c>
      <c r="D20" s="99"/>
      <c r="E20" s="46" t="s">
        <v>8</v>
      </c>
      <c r="F20" s="90">
        <v>10</v>
      </c>
      <c r="G20" s="91"/>
      <c r="H20" s="91">
        <f t="shared" ref="H20:H25" si="2">F20*G20</f>
        <v>0</v>
      </c>
      <c r="I20" s="51">
        <f t="shared" ref="I20:I25" si="3">H20</f>
        <v>0</v>
      </c>
    </row>
    <row r="21" spans="2:9">
      <c r="B21" s="87"/>
      <c r="C21" s="40" t="s">
        <v>127</v>
      </c>
      <c r="D21" s="99"/>
      <c r="E21" s="46" t="s">
        <v>8</v>
      </c>
      <c r="F21" s="90">
        <v>10</v>
      </c>
      <c r="G21" s="91"/>
      <c r="H21" s="91">
        <f t="shared" si="2"/>
        <v>0</v>
      </c>
      <c r="I21" s="51">
        <f t="shared" si="3"/>
        <v>0</v>
      </c>
    </row>
    <row r="22" spans="2:9">
      <c r="B22" s="87"/>
      <c r="C22" s="40" t="s">
        <v>128</v>
      </c>
      <c r="D22" s="99"/>
      <c r="E22" s="46" t="s">
        <v>8</v>
      </c>
      <c r="F22" s="90">
        <v>100</v>
      </c>
      <c r="G22" s="91"/>
      <c r="H22" s="91">
        <f t="shared" si="2"/>
        <v>0</v>
      </c>
      <c r="I22" s="51">
        <f t="shared" si="3"/>
        <v>0</v>
      </c>
    </row>
    <row r="23" spans="2:9">
      <c r="B23" s="87"/>
      <c r="C23" s="40" t="s">
        <v>129</v>
      </c>
      <c r="D23" s="99"/>
      <c r="E23" s="46" t="s">
        <v>8</v>
      </c>
      <c r="F23" s="90">
        <v>200</v>
      </c>
      <c r="G23" s="91"/>
      <c r="H23" s="91">
        <f t="shared" si="2"/>
        <v>0</v>
      </c>
      <c r="I23" s="51">
        <f t="shared" si="3"/>
        <v>0</v>
      </c>
    </row>
    <row r="24" spans="2:9">
      <c r="B24" s="87"/>
      <c r="C24" s="40" t="s">
        <v>68</v>
      </c>
      <c r="D24" s="99"/>
      <c r="E24" s="46" t="s">
        <v>7</v>
      </c>
      <c r="F24" s="90">
        <v>1</v>
      </c>
      <c r="G24" s="91"/>
      <c r="H24" s="91">
        <f t="shared" si="2"/>
        <v>0</v>
      </c>
      <c r="I24" s="51">
        <f t="shared" si="3"/>
        <v>0</v>
      </c>
    </row>
    <row r="25" spans="2:9">
      <c r="B25" s="87"/>
      <c r="C25" s="40" t="s">
        <v>99</v>
      </c>
      <c r="E25" s="46" t="s">
        <v>7</v>
      </c>
      <c r="F25" s="90">
        <v>1</v>
      </c>
      <c r="G25" s="91"/>
      <c r="H25" s="91">
        <f t="shared" si="2"/>
        <v>0</v>
      </c>
      <c r="I25" s="51">
        <f t="shared" si="3"/>
        <v>0</v>
      </c>
    </row>
    <row r="26" spans="2:9">
      <c r="B26" s="87"/>
      <c r="C26" s="40"/>
      <c r="D26" s="99"/>
      <c r="E26" s="46"/>
      <c r="F26" s="105"/>
      <c r="G26" s="91"/>
      <c r="H26" s="91"/>
    </row>
    <row r="27" spans="2:9" ht="25">
      <c r="B27" s="89">
        <f>1+B19</f>
        <v>3</v>
      </c>
      <c r="C27" s="40" t="s">
        <v>102</v>
      </c>
      <c r="D27" s="99"/>
      <c r="E27" s="46"/>
      <c r="F27" s="92"/>
      <c r="G27" s="93"/>
      <c r="H27" s="94"/>
    </row>
    <row r="28" spans="2:9" ht="37.5">
      <c r="B28" s="87"/>
      <c r="C28" s="40" t="s">
        <v>100</v>
      </c>
      <c r="D28" s="99"/>
      <c r="E28" s="46" t="s">
        <v>8</v>
      </c>
      <c r="F28" s="90">
        <v>25</v>
      </c>
      <c r="G28" s="91"/>
      <c r="H28" s="91">
        <f t="shared" ref="H28:H34" si="4">F28*G28</f>
        <v>0</v>
      </c>
      <c r="I28" s="51">
        <f t="shared" ref="I28:I34" si="5">H28</f>
        <v>0</v>
      </c>
    </row>
    <row r="29" spans="2:9" ht="37.5">
      <c r="B29" s="87"/>
      <c r="C29" s="40" t="s">
        <v>101</v>
      </c>
      <c r="D29" s="99"/>
      <c r="E29" s="46" t="s">
        <v>8</v>
      </c>
      <c r="F29" s="90">
        <v>60</v>
      </c>
      <c r="G29" s="91"/>
      <c r="H29" s="91">
        <f t="shared" si="4"/>
        <v>0</v>
      </c>
      <c r="I29" s="51">
        <f t="shared" si="5"/>
        <v>0</v>
      </c>
    </row>
    <row r="30" spans="2:9" ht="25">
      <c r="B30" s="87"/>
      <c r="C30" s="40" t="s">
        <v>282</v>
      </c>
      <c r="D30" s="99"/>
      <c r="E30" s="46" t="s">
        <v>8</v>
      </c>
      <c r="F30" s="90">
        <v>15</v>
      </c>
      <c r="G30" s="91"/>
      <c r="H30" s="91">
        <f t="shared" si="4"/>
        <v>0</v>
      </c>
      <c r="I30" s="51">
        <f t="shared" si="5"/>
        <v>0</v>
      </c>
    </row>
    <row r="31" spans="2:9" ht="25">
      <c r="B31" s="87"/>
      <c r="C31" s="40" t="s">
        <v>258</v>
      </c>
      <c r="D31" s="99"/>
      <c r="E31" s="46" t="s">
        <v>8</v>
      </c>
      <c r="F31" s="90">
        <v>50</v>
      </c>
      <c r="G31" s="91"/>
      <c r="H31" s="91">
        <f t="shared" si="4"/>
        <v>0</v>
      </c>
      <c r="I31" s="51">
        <f t="shared" si="5"/>
        <v>0</v>
      </c>
    </row>
    <row r="32" spans="2:9" ht="25">
      <c r="B32" s="87"/>
      <c r="C32" s="40" t="s">
        <v>104</v>
      </c>
      <c r="D32" s="99"/>
      <c r="E32" s="46" t="s">
        <v>8</v>
      </c>
      <c r="F32" s="90">
        <v>70</v>
      </c>
      <c r="G32" s="91"/>
      <c r="H32" s="91">
        <f t="shared" si="4"/>
        <v>0</v>
      </c>
      <c r="I32" s="51">
        <f t="shared" si="5"/>
        <v>0</v>
      </c>
    </row>
    <row r="33" spans="2:9">
      <c r="B33" s="87"/>
      <c r="C33" s="40" t="s">
        <v>103</v>
      </c>
      <c r="D33" s="99"/>
      <c r="E33" s="46" t="s">
        <v>6</v>
      </c>
      <c r="F33" s="90">
        <v>36</v>
      </c>
      <c r="G33" s="91"/>
      <c r="H33" s="91">
        <f t="shared" si="4"/>
        <v>0</v>
      </c>
      <c r="I33" s="51">
        <f t="shared" si="5"/>
        <v>0</v>
      </c>
    </row>
    <row r="34" spans="2:9">
      <c r="B34" s="87"/>
      <c r="C34" s="40" t="s">
        <v>44</v>
      </c>
      <c r="E34" s="46" t="s">
        <v>7</v>
      </c>
      <c r="F34" s="90">
        <v>1</v>
      </c>
      <c r="G34" s="91"/>
      <c r="H34" s="91">
        <f t="shared" si="4"/>
        <v>0</v>
      </c>
      <c r="I34" s="51">
        <f t="shared" si="5"/>
        <v>0</v>
      </c>
    </row>
    <row r="35" spans="2:9">
      <c r="B35" s="87"/>
      <c r="C35" s="40"/>
      <c r="D35" s="99"/>
      <c r="E35" s="46"/>
      <c r="F35" s="105"/>
      <c r="G35" s="91"/>
      <c r="H35" s="91"/>
    </row>
    <row r="36" spans="2:9">
      <c r="B36" s="89">
        <f>1+B27</f>
        <v>4</v>
      </c>
      <c r="C36" s="40" t="s">
        <v>77</v>
      </c>
      <c r="D36" s="99"/>
    </row>
    <row r="37" spans="2:9" ht="62.5">
      <c r="B37" s="87"/>
      <c r="C37" s="40" t="s">
        <v>281</v>
      </c>
      <c r="D37" s="99"/>
      <c r="E37" s="46" t="s">
        <v>7</v>
      </c>
      <c r="F37" s="92">
        <v>1</v>
      </c>
      <c r="G37" s="94"/>
      <c r="H37" s="94">
        <f>F37*G37</f>
        <v>0</v>
      </c>
      <c r="I37" s="51">
        <f>H37</f>
        <v>0</v>
      </c>
    </row>
    <row r="38" spans="2:9">
      <c r="B38" s="87"/>
      <c r="C38" s="40"/>
      <c r="D38" s="99"/>
      <c r="E38" s="46"/>
      <c r="F38" s="92"/>
      <c r="G38" s="93"/>
      <c r="H38" s="94"/>
    </row>
    <row r="39" spans="2:9">
      <c r="B39" s="89">
        <f>1+B36</f>
        <v>5</v>
      </c>
      <c r="C39" s="40" t="s">
        <v>45</v>
      </c>
      <c r="D39" s="99"/>
      <c r="E39" s="93"/>
      <c r="F39" s="93"/>
      <c r="G39" s="93"/>
      <c r="H39" s="93"/>
    </row>
    <row r="40" spans="2:9" ht="100">
      <c r="B40" s="95"/>
      <c r="C40" s="40" t="s">
        <v>280</v>
      </c>
      <c r="D40" s="99"/>
      <c r="E40" s="46" t="s">
        <v>6</v>
      </c>
      <c r="F40" s="92">
        <v>220</v>
      </c>
      <c r="G40" s="94"/>
      <c r="H40" s="94">
        <f>F40*G40</f>
        <v>0</v>
      </c>
      <c r="I40" s="51">
        <f>H40</f>
        <v>0</v>
      </c>
    </row>
    <row r="41" spans="2:9">
      <c r="B41" s="95"/>
      <c r="C41" s="40"/>
      <c r="D41" s="99"/>
      <c r="E41" s="46"/>
      <c r="F41" s="92"/>
      <c r="G41" s="94"/>
      <c r="H41" s="94"/>
    </row>
    <row r="42" spans="2:9" s="33" customFormat="1">
      <c r="B42" s="89">
        <f>1+B39</f>
        <v>6</v>
      </c>
      <c r="C42" s="40" t="s">
        <v>117</v>
      </c>
      <c r="D42" s="99"/>
      <c r="E42" s="46"/>
      <c r="F42" s="49"/>
      <c r="G42" s="50"/>
      <c r="H42" s="51"/>
    </row>
    <row r="43" spans="2:9" s="33" customFormat="1" ht="62.5">
      <c r="B43" s="45"/>
      <c r="C43" s="73" t="s">
        <v>148</v>
      </c>
      <c r="D43" s="99"/>
      <c r="E43" s="46" t="s">
        <v>6</v>
      </c>
      <c r="F43" s="49">
        <v>110</v>
      </c>
      <c r="G43" s="94"/>
      <c r="H43" s="51">
        <f>F43*G43</f>
        <v>0</v>
      </c>
      <c r="I43" s="51">
        <f>H43</f>
        <v>0</v>
      </c>
    </row>
    <row r="44" spans="2:9" s="33" customFormat="1">
      <c r="B44" s="45"/>
      <c r="C44" s="133"/>
      <c r="D44" s="99"/>
      <c r="E44" s="46"/>
      <c r="F44" s="49"/>
      <c r="G44" s="94"/>
      <c r="H44" s="51"/>
    </row>
    <row r="45" spans="2:9" ht="37.5">
      <c r="B45" s="89">
        <f>1+B42</f>
        <v>7</v>
      </c>
      <c r="C45" s="40" t="s">
        <v>158</v>
      </c>
      <c r="D45" s="99"/>
      <c r="E45" s="46" t="s">
        <v>7</v>
      </c>
      <c r="F45" s="92">
        <v>1</v>
      </c>
      <c r="G45" s="94"/>
      <c r="H45" s="94">
        <f>F45*G45</f>
        <v>0</v>
      </c>
      <c r="I45" s="51">
        <f>H45</f>
        <v>0</v>
      </c>
    </row>
    <row r="46" spans="2:9" s="33" customFormat="1" ht="112.5">
      <c r="B46" s="57"/>
      <c r="C46" s="40" t="s">
        <v>279</v>
      </c>
      <c r="D46" s="106">
        <v>1</v>
      </c>
      <c r="E46" s="46"/>
      <c r="F46" s="49"/>
      <c r="G46" s="94"/>
      <c r="H46" s="51"/>
    </row>
    <row r="47" spans="2:9" s="33" customFormat="1" ht="25">
      <c r="B47" s="57"/>
      <c r="C47" s="40" t="s">
        <v>139</v>
      </c>
      <c r="D47" s="109">
        <v>1</v>
      </c>
      <c r="E47" s="46"/>
      <c r="F47" s="49"/>
      <c r="G47" s="94"/>
      <c r="H47" s="51"/>
    </row>
    <row r="48" spans="2:9" s="33" customFormat="1">
      <c r="B48" s="57"/>
      <c r="C48" s="40" t="s">
        <v>140</v>
      </c>
      <c r="D48" s="109">
        <v>1</v>
      </c>
      <c r="E48" s="46"/>
      <c r="F48" s="49"/>
      <c r="G48" s="94"/>
      <c r="H48" s="51"/>
    </row>
    <row r="49" spans="2:8" s="33" customFormat="1" ht="25">
      <c r="B49" s="57"/>
      <c r="C49" s="126" t="s">
        <v>132</v>
      </c>
      <c r="D49" s="109">
        <v>1</v>
      </c>
      <c r="E49" s="46"/>
      <c r="F49" s="49"/>
      <c r="G49" s="94"/>
      <c r="H49" s="51"/>
    </row>
    <row r="50" spans="2:8" s="33" customFormat="1" ht="37.5">
      <c r="B50" s="57"/>
      <c r="C50" s="40" t="s">
        <v>278</v>
      </c>
      <c r="D50" s="109">
        <v>1</v>
      </c>
      <c r="E50" s="46"/>
      <c r="F50" s="49"/>
      <c r="G50" s="94"/>
      <c r="H50" s="51"/>
    </row>
    <row r="51" spans="2:8" s="33" customFormat="1" ht="25">
      <c r="B51" s="57"/>
      <c r="C51" s="40" t="s">
        <v>277</v>
      </c>
      <c r="D51" s="106">
        <v>1</v>
      </c>
      <c r="E51" s="46"/>
      <c r="F51" s="49"/>
      <c r="G51" s="94"/>
      <c r="H51" s="51"/>
    </row>
    <row r="52" spans="2:8" s="33" customFormat="1" ht="37.5">
      <c r="B52" s="57"/>
      <c r="C52" s="40" t="s">
        <v>156</v>
      </c>
      <c r="D52" s="106">
        <v>2</v>
      </c>
      <c r="E52" s="46"/>
      <c r="F52" s="49"/>
      <c r="G52" s="94"/>
      <c r="H52" s="51"/>
    </row>
    <row r="53" spans="2:8" s="33" customFormat="1" ht="62.5">
      <c r="B53" s="57"/>
      <c r="C53" s="40" t="s">
        <v>157</v>
      </c>
      <c r="D53" s="106">
        <v>1</v>
      </c>
      <c r="E53" s="46"/>
      <c r="F53" s="49"/>
      <c r="G53" s="94"/>
      <c r="H53" s="51"/>
    </row>
    <row r="54" spans="2:8" s="33" customFormat="1">
      <c r="B54" s="57"/>
      <c r="C54" s="40" t="s">
        <v>159</v>
      </c>
      <c r="D54" s="109">
        <v>2</v>
      </c>
      <c r="E54" s="46"/>
      <c r="F54" s="49"/>
      <c r="G54" s="94"/>
      <c r="H54" s="51"/>
    </row>
    <row r="55" spans="2:8" s="33" customFormat="1">
      <c r="B55" s="57"/>
      <c r="C55" s="40" t="s">
        <v>160</v>
      </c>
      <c r="D55" s="109">
        <v>1</v>
      </c>
      <c r="E55" s="46"/>
      <c r="F55" s="49"/>
      <c r="G55" s="94"/>
      <c r="H55" s="51"/>
    </row>
    <row r="56" spans="2:8" s="33" customFormat="1">
      <c r="B56" s="57"/>
      <c r="C56" s="58" t="s">
        <v>133</v>
      </c>
      <c r="D56" s="109">
        <v>2</v>
      </c>
      <c r="E56" s="46"/>
      <c r="F56" s="49"/>
      <c r="G56" s="94"/>
      <c r="H56" s="51"/>
    </row>
    <row r="57" spans="2:8" s="33" customFormat="1" ht="25">
      <c r="B57" s="57"/>
      <c r="C57" s="58" t="s">
        <v>72</v>
      </c>
      <c r="D57" s="109">
        <v>2</v>
      </c>
      <c r="E57" s="46"/>
      <c r="F57" s="49"/>
      <c r="G57" s="94"/>
      <c r="H57" s="51"/>
    </row>
    <row r="58" spans="2:8" s="33" customFormat="1">
      <c r="B58" s="57"/>
      <c r="C58" s="40" t="s">
        <v>134</v>
      </c>
      <c r="D58" s="109">
        <v>3</v>
      </c>
      <c r="E58" s="46"/>
      <c r="F58" s="49"/>
      <c r="G58" s="94"/>
      <c r="H58" s="51"/>
    </row>
    <row r="59" spans="2:8" s="33" customFormat="1">
      <c r="B59" s="57"/>
      <c r="C59" s="40" t="s">
        <v>135</v>
      </c>
      <c r="D59" s="109">
        <v>3</v>
      </c>
      <c r="E59" s="46"/>
      <c r="F59" s="49"/>
      <c r="G59" s="94"/>
      <c r="H59" s="51"/>
    </row>
    <row r="60" spans="2:8" s="33" customFormat="1">
      <c r="B60" s="57"/>
      <c r="C60" s="40" t="s">
        <v>136</v>
      </c>
      <c r="D60" s="109">
        <v>2</v>
      </c>
      <c r="E60" s="46"/>
      <c r="F60" s="49"/>
      <c r="G60" s="94"/>
      <c r="H60" s="51"/>
    </row>
    <row r="61" spans="2:8" s="33" customFormat="1">
      <c r="B61" s="57"/>
      <c r="C61" s="40" t="s">
        <v>137</v>
      </c>
      <c r="D61" s="109">
        <v>1</v>
      </c>
      <c r="E61" s="46"/>
      <c r="F61" s="49"/>
      <c r="G61" s="94"/>
      <c r="H61" s="51"/>
    </row>
    <row r="62" spans="2:8" s="33" customFormat="1">
      <c r="B62" s="57"/>
      <c r="C62" s="58" t="s">
        <v>138</v>
      </c>
      <c r="D62" s="109">
        <v>2</v>
      </c>
      <c r="E62" s="46"/>
      <c r="F62" s="49"/>
      <c r="G62" s="94"/>
      <c r="H62" s="51"/>
    </row>
    <row r="63" spans="2:8" s="33" customFormat="1">
      <c r="B63" s="57"/>
      <c r="C63" s="58" t="s">
        <v>73</v>
      </c>
      <c r="D63" s="109">
        <v>1</v>
      </c>
      <c r="E63" s="46"/>
      <c r="F63" s="49"/>
      <c r="G63" s="94"/>
      <c r="H63" s="51"/>
    </row>
    <row r="64" spans="2:8" s="33" customFormat="1">
      <c r="B64" s="57"/>
      <c r="C64" s="58" t="s">
        <v>78</v>
      </c>
      <c r="D64" s="109">
        <v>1</v>
      </c>
      <c r="E64" s="46"/>
      <c r="F64" s="49"/>
      <c r="G64" s="94"/>
      <c r="H64" s="51"/>
    </row>
    <row r="65" spans="2:9" s="33" customFormat="1">
      <c r="B65" s="57"/>
      <c r="C65" s="58" t="s">
        <v>74</v>
      </c>
      <c r="D65" s="109">
        <v>1</v>
      </c>
      <c r="E65" s="46"/>
      <c r="F65" s="49"/>
      <c r="G65" s="94"/>
      <c r="H65" s="51"/>
    </row>
    <row r="66" spans="2:9" s="33" customFormat="1">
      <c r="B66" s="57"/>
      <c r="C66" s="58" t="s">
        <v>161</v>
      </c>
      <c r="D66" s="109">
        <v>2</v>
      </c>
      <c r="E66" s="46"/>
      <c r="F66" s="49"/>
      <c r="G66" s="94"/>
      <c r="H66" s="51"/>
    </row>
    <row r="67" spans="2:9" s="33" customFormat="1">
      <c r="B67" s="57"/>
      <c r="C67" s="40" t="s">
        <v>162</v>
      </c>
      <c r="D67" s="106">
        <v>1</v>
      </c>
      <c r="E67" s="46"/>
      <c r="F67" s="49"/>
      <c r="G67" s="94"/>
      <c r="H67" s="51"/>
    </row>
    <row r="68" spans="2:9" s="33" customFormat="1">
      <c r="B68" s="57"/>
      <c r="C68" s="40" t="s">
        <v>163</v>
      </c>
      <c r="D68" s="106">
        <v>1</v>
      </c>
      <c r="E68" s="46"/>
      <c r="F68" s="49"/>
      <c r="G68" s="94"/>
      <c r="H68" s="51"/>
    </row>
    <row r="69" spans="2:9" s="33" customFormat="1">
      <c r="B69" s="57"/>
      <c r="C69" s="40" t="s">
        <v>40</v>
      </c>
      <c r="D69" s="106">
        <v>1</v>
      </c>
      <c r="E69" s="46"/>
      <c r="F69" s="49"/>
      <c r="G69" s="94"/>
      <c r="H69" s="51"/>
    </row>
    <row r="70" spans="2:9" s="33" customFormat="1">
      <c r="B70" s="57"/>
      <c r="C70" s="40" t="s">
        <v>164</v>
      </c>
      <c r="D70" s="106">
        <v>1</v>
      </c>
      <c r="E70" s="46"/>
      <c r="F70" s="49"/>
      <c r="G70" s="94"/>
      <c r="H70" s="51"/>
    </row>
    <row r="71" spans="2:9" s="33" customFormat="1" ht="87.5">
      <c r="B71" s="57"/>
      <c r="C71" s="40" t="s">
        <v>165</v>
      </c>
      <c r="D71" s="106">
        <v>1</v>
      </c>
      <c r="E71" s="46"/>
      <c r="F71" s="49"/>
      <c r="G71" s="94"/>
      <c r="H71" s="51"/>
    </row>
    <row r="72" spans="2:9" s="33" customFormat="1">
      <c r="B72" s="57"/>
      <c r="C72" s="40" t="s">
        <v>276</v>
      </c>
      <c r="D72" s="106">
        <v>1</v>
      </c>
      <c r="E72" s="46"/>
      <c r="F72" s="49"/>
      <c r="G72" s="94"/>
      <c r="H72" s="51"/>
    </row>
    <row r="73" spans="2:9" s="33" customFormat="1">
      <c r="B73" s="57"/>
      <c r="C73" s="58"/>
      <c r="D73" s="106"/>
      <c r="E73" s="107"/>
      <c r="G73" s="50"/>
      <c r="H73" s="51"/>
    </row>
    <row r="74" spans="2:9" s="33" customFormat="1" ht="25">
      <c r="B74" s="89">
        <f>1+B45</f>
        <v>8</v>
      </c>
      <c r="C74" s="40" t="s">
        <v>249</v>
      </c>
      <c r="D74" s="99"/>
      <c r="E74" s="46" t="s">
        <v>7</v>
      </c>
      <c r="F74" s="49">
        <v>1</v>
      </c>
      <c r="G74" s="94"/>
      <c r="H74" s="51">
        <f>F74*G74</f>
        <v>0</v>
      </c>
      <c r="I74" s="51">
        <f>H74</f>
        <v>0</v>
      </c>
    </row>
    <row r="75" spans="2:9" s="33" customFormat="1" ht="87.5">
      <c r="B75" s="57"/>
      <c r="C75" s="58" t="s">
        <v>275</v>
      </c>
      <c r="D75" s="99" t="s">
        <v>39</v>
      </c>
      <c r="E75" s="108"/>
      <c r="G75" s="50"/>
      <c r="H75" s="51"/>
    </row>
    <row r="76" spans="2:9" s="33" customFormat="1" ht="25">
      <c r="B76" s="57"/>
      <c r="C76" s="58" t="s">
        <v>106</v>
      </c>
      <c r="D76" s="106">
        <v>3</v>
      </c>
      <c r="E76" s="108"/>
      <c r="G76" s="50"/>
      <c r="H76" s="51"/>
    </row>
    <row r="77" spans="2:9" s="33" customFormat="1" ht="25">
      <c r="B77" s="57"/>
      <c r="C77" s="58" t="s">
        <v>107</v>
      </c>
      <c r="D77" s="106">
        <v>6</v>
      </c>
      <c r="E77" s="108"/>
      <c r="G77" s="50"/>
      <c r="H77" s="51"/>
    </row>
    <row r="78" spans="2:9" s="33" customFormat="1" ht="13" customHeight="1">
      <c r="B78" s="57"/>
      <c r="C78" s="58" t="s">
        <v>72</v>
      </c>
      <c r="D78" s="109">
        <v>1</v>
      </c>
      <c r="E78" s="108"/>
      <c r="G78" s="50"/>
      <c r="H78" s="51"/>
    </row>
    <row r="79" spans="2:9" s="33" customFormat="1">
      <c r="B79" s="57"/>
      <c r="C79" s="58" t="s">
        <v>73</v>
      </c>
      <c r="D79" s="109">
        <v>1</v>
      </c>
      <c r="E79" s="108"/>
      <c r="G79" s="50"/>
      <c r="H79" s="51"/>
    </row>
    <row r="80" spans="2:9" s="33" customFormat="1">
      <c r="B80" s="57"/>
      <c r="C80" s="58" t="s">
        <v>78</v>
      </c>
      <c r="D80" s="109">
        <v>1</v>
      </c>
      <c r="E80" s="108"/>
      <c r="G80" s="50"/>
      <c r="H80" s="51"/>
    </row>
    <row r="81" spans="2:9" s="33" customFormat="1">
      <c r="B81" s="57"/>
      <c r="C81" s="58" t="s">
        <v>74</v>
      </c>
      <c r="D81" s="109">
        <v>1</v>
      </c>
      <c r="E81" s="108"/>
      <c r="G81" s="50"/>
      <c r="H81" s="51"/>
    </row>
    <row r="82" spans="2:9" s="33" customFormat="1">
      <c r="B82" s="39"/>
      <c r="C82" s="58" t="s">
        <v>108</v>
      </c>
      <c r="D82" s="106">
        <v>1</v>
      </c>
      <c r="E82" s="108"/>
      <c r="G82" s="50"/>
      <c r="H82" s="51"/>
    </row>
    <row r="83" spans="2:9" s="33" customFormat="1" ht="14.25" customHeight="1">
      <c r="B83" s="39"/>
      <c r="C83" s="58" t="s">
        <v>109</v>
      </c>
      <c r="D83" s="106">
        <v>3</v>
      </c>
      <c r="E83" s="108"/>
      <c r="G83" s="50"/>
      <c r="H83" s="51"/>
    </row>
    <row r="84" spans="2:9" s="33" customFormat="1" ht="27">
      <c r="B84" s="39"/>
      <c r="C84" s="58" t="s">
        <v>119</v>
      </c>
      <c r="D84" s="106">
        <f>SUM(D77*4,D76*2)</f>
        <v>30</v>
      </c>
      <c r="E84" s="108"/>
      <c r="G84" s="50"/>
      <c r="H84" s="51"/>
    </row>
    <row r="85" spans="2:9" s="33" customFormat="1" ht="14.25" customHeight="1">
      <c r="B85" s="39"/>
      <c r="C85" s="110" t="s">
        <v>70</v>
      </c>
      <c r="D85" s="106">
        <v>1</v>
      </c>
      <c r="E85" s="107"/>
      <c r="G85" s="50"/>
      <c r="H85" s="51"/>
    </row>
    <row r="86" spans="2:9" s="33" customFormat="1" ht="25">
      <c r="B86" s="57"/>
      <c r="C86" s="110" t="s">
        <v>71</v>
      </c>
      <c r="D86" s="106">
        <v>1</v>
      </c>
      <c r="E86" s="107"/>
      <c r="G86" s="50"/>
      <c r="H86" s="51"/>
    </row>
    <row r="87" spans="2:9" s="33" customFormat="1">
      <c r="B87" s="57"/>
      <c r="C87" s="58" t="s">
        <v>118</v>
      </c>
      <c r="D87" s="106">
        <v>1</v>
      </c>
      <c r="E87" s="107"/>
      <c r="G87" s="50"/>
      <c r="H87" s="51"/>
    </row>
    <row r="88" spans="2:9">
      <c r="B88" s="89"/>
      <c r="C88" s="58"/>
      <c r="D88" s="99"/>
      <c r="E88" s="111"/>
      <c r="G88" s="93"/>
      <c r="H88" s="94"/>
    </row>
    <row r="89" spans="2:9" ht="13" customHeight="1">
      <c r="B89" s="89">
        <f>1+B74</f>
        <v>9</v>
      </c>
      <c r="C89" s="52" t="s">
        <v>88</v>
      </c>
      <c r="D89" s="99"/>
      <c r="E89" s="46" t="s">
        <v>7</v>
      </c>
      <c r="F89" s="90">
        <v>1</v>
      </c>
      <c r="G89" s="94"/>
      <c r="H89" s="91">
        <f>F89*G89</f>
        <v>0</v>
      </c>
      <c r="I89" s="51">
        <f>H89</f>
        <v>0</v>
      </c>
    </row>
    <row r="90" spans="2:9" ht="15" customHeight="1">
      <c r="B90" s="95"/>
      <c r="C90" s="40" t="s">
        <v>274</v>
      </c>
      <c r="D90" s="109">
        <v>8</v>
      </c>
      <c r="E90" s="46"/>
      <c r="F90" s="90"/>
      <c r="G90" s="91"/>
      <c r="H90" s="91"/>
    </row>
    <row r="91" spans="2:9" ht="15" customHeight="1">
      <c r="B91" s="95"/>
      <c r="C91" s="40" t="s">
        <v>273</v>
      </c>
      <c r="D91" s="109">
        <v>8</v>
      </c>
      <c r="E91" s="46"/>
      <c r="F91" s="90"/>
      <c r="G91" s="91"/>
      <c r="H91" s="91"/>
    </row>
    <row r="92" spans="2:9" ht="15" customHeight="1">
      <c r="B92" s="95"/>
      <c r="C92" s="40" t="s">
        <v>246</v>
      </c>
      <c r="D92" s="109" t="s">
        <v>272</v>
      </c>
      <c r="E92" s="46"/>
      <c r="F92" s="90"/>
      <c r="G92" s="91"/>
      <c r="H92" s="91"/>
    </row>
    <row r="93" spans="2:9" ht="15" customHeight="1">
      <c r="B93" s="95"/>
      <c r="C93" s="40" t="s">
        <v>105</v>
      </c>
      <c r="D93" s="109" t="s">
        <v>244</v>
      </c>
      <c r="E93" s="46"/>
      <c r="F93" s="90"/>
      <c r="G93" s="91"/>
      <c r="H93" s="91"/>
    </row>
    <row r="94" spans="2:9" ht="26.5" customHeight="1">
      <c r="B94" s="95"/>
      <c r="C94" s="40" t="s">
        <v>90</v>
      </c>
      <c r="D94" s="109" t="s">
        <v>243</v>
      </c>
      <c r="E94" s="46"/>
      <c r="F94" s="90"/>
      <c r="G94" s="91"/>
      <c r="H94" s="91"/>
    </row>
    <row r="95" spans="2:9" ht="20">
      <c r="B95" s="95"/>
      <c r="C95" s="40" t="s">
        <v>89</v>
      </c>
      <c r="D95" s="109" t="s">
        <v>271</v>
      </c>
      <c r="E95" s="46"/>
      <c r="F95" s="90"/>
      <c r="G95" s="91"/>
      <c r="H95" s="91"/>
    </row>
    <row r="96" spans="2:9" ht="13" customHeight="1">
      <c r="B96" s="95"/>
      <c r="C96" s="40" t="s">
        <v>87</v>
      </c>
      <c r="D96" s="106" t="s">
        <v>39</v>
      </c>
      <c r="E96" s="46"/>
      <c r="F96" s="90"/>
      <c r="G96" s="91"/>
      <c r="H96" s="91"/>
    </row>
    <row r="97" spans="2:9">
      <c r="B97" s="95"/>
      <c r="C97" s="40"/>
      <c r="D97" s="99"/>
      <c r="E97" s="46"/>
      <c r="F97" s="90"/>
      <c r="G97" s="91"/>
      <c r="H97" s="91"/>
    </row>
    <row r="98" spans="2:9" ht="37.5">
      <c r="B98" s="89">
        <f>1+B89</f>
        <v>10</v>
      </c>
      <c r="C98" s="52" t="s">
        <v>270</v>
      </c>
      <c r="D98" s="99"/>
      <c r="E98" s="46" t="s">
        <v>7</v>
      </c>
      <c r="F98" s="90">
        <v>1</v>
      </c>
      <c r="G98" s="91"/>
      <c r="H98" s="91">
        <f>F98*G98</f>
        <v>0</v>
      </c>
      <c r="I98" s="51">
        <f>H98</f>
        <v>0</v>
      </c>
    </row>
    <row r="99" spans="2:9">
      <c r="B99" s="95"/>
      <c r="C99" s="149"/>
      <c r="D99" s="99"/>
      <c r="E99" s="46"/>
      <c r="F99" s="92"/>
      <c r="G99" s="93"/>
      <c r="H99" s="94"/>
    </row>
    <row r="100" spans="2:9">
      <c r="B100" s="89">
        <f>1+B98</f>
        <v>11</v>
      </c>
      <c r="C100" s="40" t="s">
        <v>269</v>
      </c>
      <c r="D100" s="99"/>
      <c r="E100" s="46" t="s">
        <v>7</v>
      </c>
      <c r="F100" s="90">
        <v>1</v>
      </c>
      <c r="G100" s="91"/>
      <c r="H100" s="91">
        <f>F100*G100</f>
        <v>0</v>
      </c>
      <c r="I100" s="51">
        <f>H100</f>
        <v>0</v>
      </c>
    </row>
    <row r="101" spans="2:9">
      <c r="B101" s="95"/>
      <c r="C101" s="52"/>
      <c r="D101" s="99"/>
      <c r="E101" s="46"/>
      <c r="F101" s="92"/>
      <c r="G101" s="93"/>
      <c r="H101" s="94"/>
    </row>
    <row r="102" spans="2:9" ht="25">
      <c r="B102" s="89">
        <f>1+B100</f>
        <v>12</v>
      </c>
      <c r="C102" s="40" t="s">
        <v>114</v>
      </c>
      <c r="D102" s="99"/>
      <c r="E102" s="46" t="s">
        <v>7</v>
      </c>
      <c r="F102" s="90">
        <v>1</v>
      </c>
      <c r="G102" s="91"/>
      <c r="H102" s="91">
        <f>F102*G102</f>
        <v>0</v>
      </c>
      <c r="I102" s="51">
        <f>H102</f>
        <v>0</v>
      </c>
    </row>
    <row r="103" spans="2:9">
      <c r="B103" s="95"/>
      <c r="C103" s="52"/>
      <c r="D103" s="99"/>
      <c r="E103" s="46"/>
      <c r="F103" s="92"/>
      <c r="G103" s="93"/>
      <c r="H103" s="94"/>
    </row>
    <row r="104" spans="2:9" ht="50">
      <c r="B104" s="89">
        <f>1+B102</f>
        <v>13</v>
      </c>
      <c r="C104" s="52" t="s">
        <v>268</v>
      </c>
      <c r="D104" s="99"/>
      <c r="E104" s="46" t="s">
        <v>7</v>
      </c>
      <c r="F104" s="92">
        <v>1</v>
      </c>
      <c r="G104" s="93"/>
      <c r="H104" s="94">
        <f>F104*G104</f>
        <v>0</v>
      </c>
      <c r="I104" s="51">
        <f>H104</f>
        <v>0</v>
      </c>
    </row>
    <row r="105" spans="2:9">
      <c r="B105" s="95"/>
      <c r="C105" s="52"/>
      <c r="D105" s="99"/>
      <c r="E105" s="46"/>
      <c r="F105" s="92"/>
      <c r="G105" s="93"/>
      <c r="H105" s="94"/>
    </row>
    <row r="106" spans="2:9">
      <c r="B106" s="89">
        <f>1+B104</f>
        <v>14</v>
      </c>
      <c r="C106" s="52" t="s">
        <v>40</v>
      </c>
      <c r="D106" s="99"/>
      <c r="E106" s="46" t="s">
        <v>7</v>
      </c>
      <c r="F106" s="92">
        <v>1</v>
      </c>
      <c r="G106" s="93"/>
      <c r="H106" s="94">
        <f>F106*G106</f>
        <v>0</v>
      </c>
      <c r="I106" s="51">
        <f>H106</f>
        <v>0</v>
      </c>
    </row>
    <row r="107" spans="2:9">
      <c r="B107" s="95"/>
      <c r="C107" s="52"/>
      <c r="D107" s="99"/>
      <c r="E107" s="46"/>
      <c r="F107" s="92"/>
      <c r="G107" s="93"/>
      <c r="H107" s="94"/>
    </row>
    <row r="108" spans="2:9" ht="15" customHeight="1">
      <c r="B108" s="95"/>
      <c r="C108" s="174" t="s">
        <v>15</v>
      </c>
      <c r="D108" s="174"/>
      <c r="E108" s="46"/>
      <c r="F108" s="92"/>
      <c r="G108" s="93"/>
      <c r="H108" s="94"/>
    </row>
    <row r="109" spans="2:9">
      <c r="B109" s="95"/>
      <c r="C109" s="40"/>
      <c r="D109" s="99"/>
      <c r="E109" s="46"/>
      <c r="F109" s="90"/>
      <c r="G109" s="91"/>
      <c r="H109" s="91"/>
    </row>
    <row r="110" spans="2:9" ht="25">
      <c r="B110" s="89">
        <f>1+B106</f>
        <v>15</v>
      </c>
      <c r="C110" s="40" t="s">
        <v>67</v>
      </c>
      <c r="D110" s="99"/>
      <c r="E110" s="46" t="s">
        <v>7</v>
      </c>
      <c r="F110" s="90">
        <v>1</v>
      </c>
      <c r="G110" s="91"/>
      <c r="H110" s="91">
        <f>F110*G110</f>
        <v>0</v>
      </c>
      <c r="I110" s="51">
        <f>H110</f>
        <v>0</v>
      </c>
    </row>
    <row r="111" spans="2:9">
      <c r="B111" s="95"/>
      <c r="C111" s="40"/>
      <c r="D111" s="99"/>
      <c r="E111" s="46"/>
      <c r="F111" s="90"/>
      <c r="G111" s="91"/>
      <c r="H111" s="91"/>
    </row>
    <row r="112" spans="2:9" ht="37.5">
      <c r="B112" s="89">
        <f>1+B110</f>
        <v>16</v>
      </c>
      <c r="C112" s="7" t="s">
        <v>125</v>
      </c>
      <c r="D112" s="99"/>
      <c r="E112" s="46" t="s">
        <v>7</v>
      </c>
      <c r="F112" s="90">
        <v>1</v>
      </c>
      <c r="G112" s="91"/>
      <c r="H112" s="91">
        <f>F112*G112</f>
        <v>0</v>
      </c>
      <c r="I112" s="51">
        <f>H112</f>
        <v>0</v>
      </c>
    </row>
    <row r="113" spans="1:10">
      <c r="B113" s="95"/>
      <c r="C113" s="40"/>
      <c r="D113" s="99"/>
      <c r="E113" s="46"/>
      <c r="F113" s="90"/>
      <c r="G113" s="91"/>
      <c r="H113" s="91"/>
    </row>
    <row r="114" spans="1:10" ht="37.5">
      <c r="B114" s="89">
        <f>1+B112</f>
        <v>17</v>
      </c>
      <c r="C114" s="58" t="s">
        <v>110</v>
      </c>
      <c r="D114" s="99"/>
      <c r="E114" s="46" t="s">
        <v>7</v>
      </c>
      <c r="F114" s="90">
        <v>1</v>
      </c>
      <c r="G114" s="91"/>
      <c r="H114" s="91">
        <f>F114*G114</f>
        <v>0</v>
      </c>
      <c r="I114" s="51">
        <f>H114</f>
        <v>0</v>
      </c>
    </row>
    <row r="115" spans="1:10">
      <c r="B115" s="95"/>
      <c r="C115" s="40"/>
      <c r="D115" s="99"/>
      <c r="E115" s="46"/>
      <c r="F115" s="90"/>
      <c r="G115" s="91"/>
      <c r="H115" s="91"/>
    </row>
    <row r="116" spans="1:10" ht="25">
      <c r="B116" s="89">
        <f>1+B114</f>
        <v>18</v>
      </c>
      <c r="C116" s="58" t="s">
        <v>124</v>
      </c>
      <c r="D116" s="99"/>
      <c r="E116" s="46" t="s">
        <v>7</v>
      </c>
      <c r="F116" s="90">
        <v>1</v>
      </c>
      <c r="G116" s="91"/>
      <c r="H116" s="91">
        <f>F116*G116</f>
        <v>0</v>
      </c>
      <c r="I116" s="51">
        <f>H116</f>
        <v>0</v>
      </c>
    </row>
    <row r="117" spans="1:10">
      <c r="B117" s="95"/>
      <c r="C117" s="40"/>
      <c r="D117" s="99"/>
      <c r="E117" s="46"/>
      <c r="F117" s="90"/>
      <c r="G117" s="91"/>
      <c r="H117" s="91"/>
    </row>
    <row r="118" spans="1:10">
      <c r="B118" s="89">
        <f>1+B116</f>
        <v>19</v>
      </c>
      <c r="C118" s="58" t="s">
        <v>115</v>
      </c>
      <c r="D118" s="99"/>
      <c r="E118" s="46" t="s">
        <v>42</v>
      </c>
      <c r="F118" s="90">
        <v>4</v>
      </c>
      <c r="G118" s="91"/>
      <c r="H118" s="91">
        <f>F118*G118</f>
        <v>0</v>
      </c>
      <c r="I118" s="51">
        <f>H118</f>
        <v>0</v>
      </c>
    </row>
    <row r="119" spans="1:10">
      <c r="B119" s="95"/>
      <c r="C119" s="40"/>
      <c r="D119" s="99"/>
      <c r="E119" s="46"/>
      <c r="F119" s="90"/>
      <c r="G119" s="91"/>
      <c r="H119" s="91"/>
    </row>
    <row r="120" spans="1:10">
      <c r="B120" s="89">
        <f>1+B118</f>
        <v>20</v>
      </c>
      <c r="C120" s="58" t="s">
        <v>112</v>
      </c>
      <c r="D120" s="99"/>
      <c r="E120" s="46" t="s">
        <v>7</v>
      </c>
      <c r="F120" s="90">
        <v>1</v>
      </c>
      <c r="G120" s="91"/>
      <c r="H120" s="91">
        <f>F120*G120</f>
        <v>0</v>
      </c>
      <c r="I120" s="51">
        <f>H120</f>
        <v>0</v>
      </c>
    </row>
    <row r="121" spans="1:10">
      <c r="B121" s="95"/>
      <c r="C121" s="40"/>
      <c r="D121" s="99"/>
      <c r="E121" s="46"/>
      <c r="F121" s="90"/>
      <c r="G121" s="91"/>
      <c r="H121" s="91"/>
    </row>
    <row r="122" spans="1:10">
      <c r="B122" s="89">
        <f>1+B120</f>
        <v>21</v>
      </c>
      <c r="C122" s="40" t="s">
        <v>10</v>
      </c>
      <c r="D122" s="99"/>
      <c r="E122" s="46" t="s">
        <v>7</v>
      </c>
      <c r="F122" s="90">
        <v>1</v>
      </c>
      <c r="G122" s="91"/>
      <c r="H122" s="91">
        <f>F122*G122</f>
        <v>0</v>
      </c>
      <c r="I122" s="51">
        <f>H122</f>
        <v>0</v>
      </c>
    </row>
    <row r="123" spans="1:10" ht="15" customHeight="1">
      <c r="B123" s="95"/>
      <c r="C123" s="52"/>
      <c r="D123" s="99"/>
      <c r="E123" s="46"/>
      <c r="F123" s="92"/>
      <c r="G123" s="93"/>
      <c r="H123" s="94"/>
    </row>
    <row r="124" spans="1:10">
      <c r="B124" s="89">
        <f>1+B122</f>
        <v>22</v>
      </c>
      <c r="C124" s="40" t="s">
        <v>113</v>
      </c>
      <c r="D124" s="99"/>
      <c r="E124" s="46" t="s">
        <v>7</v>
      </c>
      <c r="F124" s="90">
        <v>1</v>
      </c>
      <c r="G124" s="91"/>
      <c r="H124" s="91">
        <f>F124*G124</f>
        <v>0</v>
      </c>
      <c r="I124" s="51">
        <f>H124</f>
        <v>0</v>
      </c>
    </row>
    <row r="125" spans="1:10" ht="15" customHeight="1">
      <c r="B125" s="95"/>
      <c r="C125" s="52"/>
      <c r="D125" s="99"/>
      <c r="E125" s="46"/>
      <c r="F125" s="92"/>
      <c r="G125" s="93"/>
      <c r="H125" s="94"/>
    </row>
    <row r="126" spans="1:10" ht="13" customHeight="1">
      <c r="A126" s="173" t="s">
        <v>11</v>
      </c>
      <c r="B126" s="173"/>
      <c r="C126" s="173"/>
      <c r="D126" s="103"/>
      <c r="E126" s="96"/>
      <c r="F126" s="96"/>
      <c r="G126" s="96"/>
      <c r="H126" s="97">
        <f>SUM(H6:H125)</f>
        <v>0</v>
      </c>
      <c r="I126" s="97">
        <f>SUM(I6:I125)</f>
        <v>0</v>
      </c>
      <c r="J126" s="97">
        <f>SUM(J6:J125)</f>
        <v>0</v>
      </c>
    </row>
    <row r="128" spans="1:10" ht="13">
      <c r="C128" s="170" t="s">
        <v>16</v>
      </c>
      <c r="D128" s="170"/>
      <c r="E128" s="170"/>
      <c r="F128" s="170"/>
      <c r="G128" s="170"/>
      <c r="H128" s="170"/>
    </row>
    <row r="129" spans="3:8" ht="13" customHeight="1">
      <c r="C129" s="170" t="s">
        <v>267</v>
      </c>
      <c r="D129" s="170"/>
      <c r="E129" s="170"/>
      <c r="F129" s="170"/>
      <c r="G129" s="170"/>
      <c r="H129" s="170"/>
    </row>
  </sheetData>
  <sheetProtection algorithmName="SHA-512" hashValue="T3OWAGgSV5/gkQ/3T0ti/LRQy4B4q07uKu2iFBkKn+3WDcPFKxi2CfPnTT2911NrKnNEcc/xrvmPX1GCcKZZNw==" saltValue="AUZeA2bqwUoZpLs9EVO1mQ==" spinCount="100000" sheet="1" objects="1" scenarios="1"/>
  <protectedRanges>
    <protectedRange sqref="G1:G1048576" name="Obseg1"/>
  </protectedRanges>
  <mergeCells count="7">
    <mergeCell ref="C129:H129"/>
    <mergeCell ref="C17:H17"/>
    <mergeCell ref="A2:B2"/>
    <mergeCell ref="A126:C126"/>
    <mergeCell ref="C7:D7"/>
    <mergeCell ref="C108:D108"/>
    <mergeCell ref="C128:H128"/>
  </mergeCells>
  <printOptions horizontalCentered="1"/>
  <pageMargins left="0.19685039370078741" right="0.19685039370078741" top="1.1811023622047245" bottom="0.74803149606299213" header="0" footer="0.31496062992125984"/>
  <pageSetup paperSize="9" fitToWidth="0" fitToHeight="0" orientation="portrait" r:id="rId1"/>
  <headerFooter>
    <oddFooter>&amp;C&amp;"Swis721 Cn BT,Roman"Popis SE ŠC ŠL – SREDNJA LESARSKA ŠOLA&amp;R&amp;"Swis721 Cn BT,Roman"Stran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52DB1-1E86-465C-A404-57149ACBF430}">
  <sheetPr>
    <tabColor rgb="FF00B0F0"/>
  </sheetPr>
  <dimension ref="A2:J38"/>
  <sheetViews>
    <sheetView view="pageLayout" topLeftCell="A15" zoomScaleNormal="100" zoomScaleSheetLayoutView="100" workbookViewId="0">
      <selection activeCell="H30" sqref="H30"/>
    </sheetView>
  </sheetViews>
  <sheetFormatPr defaultColWidth="9.1796875" defaultRowHeight="12.5"/>
  <cols>
    <col min="1" max="2" width="3.453125" style="33" customWidth="1"/>
    <col min="3" max="3" width="35.1796875" style="33" customWidth="1"/>
    <col min="4" max="4" width="5" style="53" customWidth="1"/>
    <col min="5" max="5" width="5.7265625" style="33" customWidth="1"/>
    <col min="6" max="6" width="6.54296875" style="33" customWidth="1"/>
    <col min="7" max="9" width="10" style="33" customWidth="1"/>
    <col min="10" max="10" width="10.453125" style="33" customWidth="1"/>
    <col min="11" max="16384" width="9.1796875" style="33"/>
  </cols>
  <sheetData>
    <row r="2" spans="1:10" ht="39">
      <c r="A2" s="176" t="s">
        <v>3</v>
      </c>
      <c r="B2" s="176"/>
      <c r="C2" s="32" t="s">
        <v>0</v>
      </c>
      <c r="D2" s="32"/>
      <c r="E2" s="32" t="s">
        <v>1</v>
      </c>
      <c r="F2" s="79" t="s">
        <v>2</v>
      </c>
      <c r="G2" s="76" t="s">
        <v>92</v>
      </c>
      <c r="H2" s="77" t="s">
        <v>93</v>
      </c>
      <c r="I2" s="78" t="s">
        <v>94</v>
      </c>
      <c r="J2" s="78" t="s">
        <v>95</v>
      </c>
    </row>
    <row r="5" spans="1:10" ht="13">
      <c r="A5" s="34">
        <v>2</v>
      </c>
      <c r="B5" s="35" t="s">
        <v>9</v>
      </c>
      <c r="C5" s="36" t="s">
        <v>21</v>
      </c>
      <c r="D5" s="37"/>
      <c r="E5" s="38"/>
      <c r="F5" s="38"/>
      <c r="G5" s="38"/>
      <c r="H5" s="38"/>
      <c r="I5" s="38"/>
      <c r="J5" s="38"/>
    </row>
    <row r="6" spans="1:10">
      <c r="B6" s="39"/>
      <c r="C6" s="40"/>
      <c r="D6" s="41"/>
      <c r="E6" s="42"/>
      <c r="F6" s="43"/>
      <c r="G6" s="44"/>
      <c r="H6" s="44"/>
    </row>
    <row r="7" spans="1:10" ht="15" customHeight="1">
      <c r="B7" s="45"/>
      <c r="C7" s="177" t="s">
        <v>76</v>
      </c>
      <c r="D7" s="177"/>
      <c r="E7" s="46"/>
      <c r="F7" s="49"/>
      <c r="G7" s="50"/>
      <c r="H7" s="51"/>
    </row>
    <row r="8" spans="1:10" ht="225">
      <c r="B8" s="89">
        <f>1</f>
        <v>1</v>
      </c>
      <c r="C8" s="52" t="s">
        <v>293</v>
      </c>
      <c r="D8" s="41"/>
      <c r="E8" s="46" t="s">
        <v>8</v>
      </c>
      <c r="F8" s="49">
        <v>60</v>
      </c>
      <c r="G8" s="48"/>
      <c r="H8" s="51">
        <f>F8*G8</f>
        <v>0</v>
      </c>
      <c r="I8" s="51">
        <f>H8</f>
        <v>0</v>
      </c>
    </row>
    <row r="9" spans="1:10">
      <c r="B9" s="95"/>
      <c r="C9" s="52"/>
      <c r="D9" s="41"/>
      <c r="E9" s="46"/>
      <c r="F9" s="47"/>
      <c r="G9" s="48"/>
      <c r="H9" s="48"/>
    </row>
    <row r="10" spans="1:10" ht="62.5">
      <c r="B10" s="89">
        <v>2</v>
      </c>
      <c r="C10" s="52" t="s">
        <v>292</v>
      </c>
      <c r="D10" s="41"/>
      <c r="E10" s="46" t="s">
        <v>7</v>
      </c>
      <c r="F10" s="49">
        <v>2</v>
      </c>
      <c r="G10" s="48"/>
      <c r="H10" s="51">
        <f>F10*G10</f>
        <v>0</v>
      </c>
      <c r="I10" s="51">
        <f>H10</f>
        <v>0</v>
      </c>
    </row>
    <row r="11" spans="1:10">
      <c r="B11" s="45"/>
      <c r="C11" s="52"/>
      <c r="D11" s="41"/>
      <c r="E11" s="46"/>
      <c r="F11" s="47"/>
      <c r="G11" s="48"/>
      <c r="H11" s="48"/>
    </row>
    <row r="12" spans="1:10" ht="87.5">
      <c r="B12" s="89">
        <f>1+B10</f>
        <v>3</v>
      </c>
      <c r="C12" s="52" t="s">
        <v>291</v>
      </c>
      <c r="D12" s="41"/>
      <c r="E12" s="46" t="s">
        <v>7</v>
      </c>
      <c r="F12" s="49">
        <f>F10</f>
        <v>2</v>
      </c>
      <c r="G12" s="48"/>
      <c r="H12" s="51">
        <f>F12*G12</f>
        <v>0</v>
      </c>
      <c r="I12" s="51">
        <f>H12</f>
        <v>0</v>
      </c>
    </row>
    <row r="13" spans="1:10">
      <c r="B13" s="45"/>
      <c r="C13" s="52"/>
      <c r="D13" s="41"/>
      <c r="E13" s="46"/>
      <c r="F13" s="47"/>
      <c r="G13" s="48"/>
      <c r="H13" s="48"/>
    </row>
    <row r="14" spans="1:10" ht="37.5">
      <c r="B14" s="89">
        <f>1+B12</f>
        <v>4</v>
      </c>
      <c r="C14" s="52" t="s">
        <v>290</v>
      </c>
      <c r="D14" s="41"/>
      <c r="E14" s="46" t="s">
        <v>7</v>
      </c>
      <c r="F14" s="49">
        <v>1</v>
      </c>
      <c r="G14" s="48"/>
      <c r="H14" s="51">
        <f>F14*G14</f>
        <v>0</v>
      </c>
      <c r="I14" s="51">
        <f>H14</f>
        <v>0</v>
      </c>
    </row>
    <row r="15" spans="1:10">
      <c r="B15" s="45"/>
      <c r="C15" s="52"/>
      <c r="D15" s="41"/>
      <c r="E15" s="46"/>
      <c r="F15" s="47"/>
      <c r="G15" s="48"/>
      <c r="H15" s="48"/>
    </row>
    <row r="16" spans="1:10">
      <c r="B16" s="89">
        <f>1+B14</f>
        <v>5</v>
      </c>
      <c r="C16" s="52" t="s">
        <v>209</v>
      </c>
      <c r="D16" s="41"/>
      <c r="E16" s="46" t="s">
        <v>7</v>
      </c>
      <c r="F16" s="49">
        <v>1</v>
      </c>
      <c r="G16" s="48"/>
      <c r="H16" s="51">
        <f>F16*G16</f>
        <v>0</v>
      </c>
      <c r="I16" s="51">
        <f>H16</f>
        <v>0</v>
      </c>
    </row>
    <row r="17" spans="2:9">
      <c r="B17" s="45"/>
      <c r="C17" s="52"/>
      <c r="D17" s="41"/>
      <c r="E17" s="46"/>
      <c r="F17" s="47"/>
      <c r="G17" s="48"/>
      <c r="H17" s="48"/>
    </row>
    <row r="18" spans="2:9">
      <c r="B18" s="89">
        <f>1+B16</f>
        <v>6</v>
      </c>
      <c r="C18" s="52" t="s">
        <v>210</v>
      </c>
      <c r="D18" s="41"/>
      <c r="E18" s="46" t="s">
        <v>7</v>
      </c>
      <c r="F18" s="49">
        <v>1</v>
      </c>
      <c r="G18" s="48"/>
      <c r="H18" s="51">
        <f>F18*G18</f>
        <v>0</v>
      </c>
      <c r="I18" s="51">
        <f>H18</f>
        <v>0</v>
      </c>
    </row>
    <row r="19" spans="2:9">
      <c r="B19" s="45"/>
      <c r="C19" s="52"/>
      <c r="D19" s="41"/>
      <c r="E19" s="46"/>
      <c r="F19" s="47"/>
      <c r="G19" s="48"/>
      <c r="H19" s="48"/>
    </row>
    <row r="20" spans="2:9" ht="25">
      <c r="B20" s="89">
        <f>1+B18</f>
        <v>7</v>
      </c>
      <c r="C20" s="52" t="s">
        <v>289</v>
      </c>
      <c r="D20" s="41"/>
      <c r="E20" s="46" t="s">
        <v>7</v>
      </c>
      <c r="F20" s="49">
        <v>1</v>
      </c>
      <c r="G20" s="48"/>
      <c r="H20" s="51">
        <f>F20*G20</f>
        <v>0</v>
      </c>
      <c r="I20" s="51">
        <f>H20</f>
        <v>0</v>
      </c>
    </row>
    <row r="21" spans="2:9">
      <c r="B21" s="45"/>
      <c r="C21" s="52"/>
      <c r="D21" s="41"/>
      <c r="E21" s="46"/>
      <c r="F21" s="47"/>
      <c r="G21" s="48"/>
      <c r="H21" s="48"/>
    </row>
    <row r="22" spans="2:9">
      <c r="B22" s="89">
        <f>1+B20</f>
        <v>8</v>
      </c>
      <c r="C22" s="52" t="s">
        <v>208</v>
      </c>
      <c r="D22" s="41"/>
      <c r="E22" s="46" t="s">
        <v>42</v>
      </c>
      <c r="F22" s="49">
        <v>10</v>
      </c>
      <c r="G22" s="48"/>
      <c r="H22" s="51">
        <f>F22*G22</f>
        <v>0</v>
      </c>
      <c r="I22" s="51">
        <f>H22</f>
        <v>0</v>
      </c>
    </row>
    <row r="23" spans="2:9">
      <c r="B23" s="45"/>
      <c r="C23" s="52"/>
      <c r="D23" s="41"/>
      <c r="E23" s="46"/>
      <c r="F23" s="47"/>
      <c r="G23" s="48"/>
      <c r="H23" s="48"/>
    </row>
    <row r="24" spans="2:9" ht="12.65" customHeight="1">
      <c r="B24" s="89">
        <f>1+B22</f>
        <v>9</v>
      </c>
      <c r="C24" s="52" t="s">
        <v>40</v>
      </c>
      <c r="D24" s="41"/>
      <c r="E24" s="46" t="s">
        <v>7</v>
      </c>
      <c r="F24" s="49">
        <v>1</v>
      </c>
      <c r="G24" s="48"/>
      <c r="H24" s="51">
        <f>F24*G24</f>
        <v>0</v>
      </c>
      <c r="I24" s="51">
        <f>H24</f>
        <v>0</v>
      </c>
    </row>
    <row r="25" spans="2:9">
      <c r="B25" s="45"/>
      <c r="C25" s="52"/>
      <c r="D25" s="41"/>
      <c r="E25" s="46"/>
      <c r="F25" s="47"/>
      <c r="G25" s="48"/>
      <c r="H25" s="48"/>
    </row>
    <row r="26" spans="2:9">
      <c r="B26" s="45"/>
      <c r="C26" s="52"/>
      <c r="D26" s="41"/>
      <c r="E26" s="46"/>
      <c r="F26" s="47"/>
      <c r="G26" s="48"/>
      <c r="H26" s="48"/>
    </row>
    <row r="27" spans="2:9" ht="15" customHeight="1">
      <c r="B27" s="45"/>
      <c r="C27" s="177" t="s">
        <v>15</v>
      </c>
      <c r="D27" s="177"/>
      <c r="E27" s="46"/>
      <c r="F27" s="49"/>
      <c r="G27" s="50"/>
      <c r="H27" s="51"/>
    </row>
    <row r="28" spans="2:9">
      <c r="B28" s="89">
        <f>1+B24</f>
        <v>10</v>
      </c>
      <c r="C28" s="58" t="s">
        <v>288</v>
      </c>
      <c r="D28" s="99"/>
      <c r="E28" s="46" t="s">
        <v>42</v>
      </c>
      <c r="F28" s="90">
        <v>2</v>
      </c>
      <c r="G28" s="48"/>
      <c r="H28" s="48">
        <f>F28*G28</f>
        <v>0</v>
      </c>
      <c r="I28" s="51">
        <f>H28</f>
        <v>0</v>
      </c>
    </row>
    <row r="29" spans="2:9">
      <c r="B29" s="45"/>
      <c r="C29" s="40"/>
      <c r="D29" s="41"/>
      <c r="E29" s="46"/>
      <c r="F29" s="47"/>
      <c r="G29" s="48"/>
      <c r="H29" s="48"/>
    </row>
    <row r="30" spans="2:9">
      <c r="B30" s="45">
        <f>B28+1</f>
        <v>11</v>
      </c>
      <c r="C30" s="74" t="s">
        <v>79</v>
      </c>
      <c r="D30" s="41"/>
      <c r="E30" s="46" t="s">
        <v>7</v>
      </c>
      <c r="F30" s="47">
        <v>1</v>
      </c>
      <c r="G30" s="48"/>
      <c r="H30" s="48">
        <f>F30*G30</f>
        <v>0</v>
      </c>
      <c r="I30" s="51">
        <f>H30</f>
        <v>0</v>
      </c>
    </row>
    <row r="31" spans="2:9">
      <c r="B31" s="45"/>
      <c r="C31" s="40"/>
      <c r="D31" s="41"/>
      <c r="E31" s="46"/>
      <c r="F31" s="47"/>
      <c r="G31" s="48"/>
      <c r="H31" s="48"/>
    </row>
    <row r="32" spans="2:9">
      <c r="B32" s="45">
        <f>B30+1</f>
        <v>12</v>
      </c>
      <c r="C32" s="40" t="s">
        <v>10</v>
      </c>
      <c r="D32" s="41"/>
      <c r="E32" s="46" t="s">
        <v>7</v>
      </c>
      <c r="F32" s="47">
        <v>1</v>
      </c>
      <c r="G32" s="48"/>
      <c r="H32" s="48">
        <f>F32*G32</f>
        <v>0</v>
      </c>
      <c r="I32" s="51">
        <f>H32</f>
        <v>0</v>
      </c>
    </row>
    <row r="33" spans="1:10" ht="15" customHeight="1">
      <c r="B33" s="45"/>
      <c r="C33" s="52"/>
      <c r="D33" s="41"/>
      <c r="E33" s="46"/>
      <c r="F33" s="49"/>
      <c r="G33" s="50"/>
      <c r="H33" s="51"/>
    </row>
    <row r="34" spans="1:10">
      <c r="E34" s="50"/>
      <c r="F34" s="50"/>
      <c r="G34" s="50"/>
      <c r="H34" s="50"/>
    </row>
    <row r="35" spans="1:10" ht="13">
      <c r="A35" s="178" t="s">
        <v>85</v>
      </c>
      <c r="B35" s="178"/>
      <c r="C35" s="178"/>
      <c r="D35" s="54"/>
      <c r="E35" s="55"/>
      <c r="F35" s="55"/>
      <c r="G35" s="55"/>
      <c r="H35" s="56">
        <f>SUM(H6:H34)</f>
        <v>0</v>
      </c>
      <c r="I35" s="56">
        <f>SUM(I6:I34)</f>
        <v>0</v>
      </c>
      <c r="J35" s="56">
        <f>SUM(J6:J34)</f>
        <v>0</v>
      </c>
    </row>
    <row r="37" spans="1:10" ht="13">
      <c r="C37" s="175" t="s">
        <v>16</v>
      </c>
      <c r="D37" s="175"/>
      <c r="E37" s="175"/>
      <c r="F37" s="175"/>
      <c r="G37" s="175"/>
      <c r="H37" s="175"/>
    </row>
    <row r="38" spans="1:10" ht="13">
      <c r="C38" s="175" t="s">
        <v>287</v>
      </c>
      <c r="D38" s="175"/>
      <c r="E38" s="175"/>
      <c r="F38" s="175"/>
      <c r="G38" s="175"/>
      <c r="H38" s="175"/>
    </row>
  </sheetData>
  <sheetProtection algorithmName="SHA-512" hashValue="GZ0Xq3pBasGa34RH8UD4Xnnsj441LZchmKv7CYK4gkZzM029+P97opjX2Oexohb6mvqcRbeWdRWOKBoX+MSTjQ==" saltValue="hSQNzaVZ9cbCPnCpFuOSDw==" spinCount="100000" sheet="1" objects="1" scenarios="1"/>
  <protectedRanges>
    <protectedRange sqref="G1:G1048576" name="Obseg1"/>
  </protectedRanges>
  <mergeCells count="6">
    <mergeCell ref="C37:H37"/>
    <mergeCell ref="C38:H38"/>
    <mergeCell ref="A2:B2"/>
    <mergeCell ref="C7:D7"/>
    <mergeCell ref="C27:D27"/>
    <mergeCell ref="A35:C35"/>
  </mergeCells>
  <printOptions horizontalCentered="1"/>
  <pageMargins left="0.19685039370078741" right="0.19685039370078741" top="1.1811023622047245" bottom="0.74803149606299213" header="0" footer="0.31496062992125984"/>
  <pageSetup paperSize="9" orientation="portrait" r:id="rId1"/>
  <headerFooter>
    <oddFooter>&amp;C&amp;"Swis721 Cn BT,Roman"Popis SE ŠC ŠL – SREDNJA LESARSKA ŠOLA&amp;R&amp;"Swis721 Cn BT,Roman"Stran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7F594-AFA6-41C8-89B5-9B267DC891FD}">
  <sheetPr>
    <tabColor rgb="FF00B0F0"/>
  </sheetPr>
  <dimension ref="A2:J32"/>
  <sheetViews>
    <sheetView view="pageLayout" zoomScaleNormal="100" zoomScaleSheetLayoutView="100" workbookViewId="0">
      <selection activeCell="H12" sqref="H12"/>
    </sheetView>
  </sheetViews>
  <sheetFormatPr defaultColWidth="9.1796875" defaultRowHeight="12.5"/>
  <cols>
    <col min="1" max="2" width="3.453125" style="33" customWidth="1"/>
    <col min="3" max="3" width="35.1796875" style="33" customWidth="1"/>
    <col min="4" max="4" width="5" style="53" customWidth="1"/>
    <col min="5" max="5" width="5.7265625" style="33" customWidth="1"/>
    <col min="6" max="6" width="6.7265625" style="33" customWidth="1"/>
    <col min="7" max="9" width="10" style="33" customWidth="1"/>
    <col min="10" max="10" width="10.453125" style="33" customWidth="1"/>
    <col min="11" max="16384" width="9.1796875" style="33"/>
  </cols>
  <sheetData>
    <row r="2" spans="1:10" ht="39">
      <c r="A2" s="176" t="s">
        <v>3</v>
      </c>
      <c r="B2" s="176"/>
      <c r="C2" s="32" t="s">
        <v>0</v>
      </c>
      <c r="D2" s="32"/>
      <c r="E2" s="32" t="s">
        <v>1</v>
      </c>
      <c r="F2" s="79" t="s">
        <v>2</v>
      </c>
      <c r="G2" s="76" t="s">
        <v>92</v>
      </c>
      <c r="H2" s="77" t="s">
        <v>93</v>
      </c>
      <c r="I2" s="78" t="s">
        <v>94</v>
      </c>
      <c r="J2" s="78" t="s">
        <v>95</v>
      </c>
    </row>
    <row r="5" spans="1:10" ht="13">
      <c r="A5" s="34">
        <v>3</v>
      </c>
      <c r="B5" s="35" t="s">
        <v>27</v>
      </c>
      <c r="C5" s="36" t="s">
        <v>26</v>
      </c>
      <c r="D5" s="37"/>
      <c r="E5" s="38"/>
      <c r="F5" s="38"/>
      <c r="G5" s="38"/>
      <c r="H5" s="38"/>
      <c r="I5" s="38"/>
      <c r="J5" s="38"/>
    </row>
    <row r="6" spans="1:10">
      <c r="B6" s="39"/>
      <c r="C6" s="40"/>
      <c r="D6" s="41"/>
      <c r="E6" s="42"/>
      <c r="F6" s="43"/>
      <c r="G6" s="44"/>
      <c r="H6" s="44"/>
    </row>
    <row r="7" spans="1:10">
      <c r="B7" s="45"/>
      <c r="C7" s="177" t="s">
        <v>22</v>
      </c>
      <c r="D7" s="177"/>
      <c r="E7" s="46"/>
      <c r="F7" s="47"/>
      <c r="G7" s="48"/>
      <c r="H7" s="48"/>
    </row>
    <row r="8" spans="1:10" ht="113">
      <c r="B8" s="45">
        <v>1</v>
      </c>
      <c r="C8" s="40" t="s">
        <v>294</v>
      </c>
      <c r="D8" s="41"/>
      <c r="E8" s="46" t="s">
        <v>7</v>
      </c>
      <c r="F8" s="49">
        <v>264</v>
      </c>
      <c r="G8" s="50"/>
      <c r="H8" s="51">
        <f>F8*G8</f>
        <v>0</v>
      </c>
      <c r="I8" s="51">
        <f>H8</f>
        <v>0</v>
      </c>
      <c r="J8" s="51"/>
    </row>
    <row r="9" spans="1:10">
      <c r="B9" s="45"/>
      <c r="C9" s="40"/>
      <c r="D9" s="41"/>
      <c r="E9" s="46"/>
      <c r="F9" s="49"/>
      <c r="G9" s="50"/>
      <c r="H9" s="51"/>
      <c r="I9" s="51"/>
      <c r="J9" s="51"/>
    </row>
    <row r="10" spans="1:10" ht="25">
      <c r="B10" s="89">
        <f>1+B8</f>
        <v>2</v>
      </c>
      <c r="C10" s="40" t="s">
        <v>123</v>
      </c>
      <c r="D10" s="41"/>
      <c r="E10" s="46" t="s">
        <v>7</v>
      </c>
      <c r="F10" s="47">
        <v>1</v>
      </c>
      <c r="G10" s="48"/>
      <c r="H10" s="51">
        <f>F10*G10</f>
        <v>0</v>
      </c>
      <c r="I10" s="51">
        <f>H10</f>
        <v>0</v>
      </c>
      <c r="J10" s="51"/>
    </row>
    <row r="11" spans="1:10">
      <c r="B11" s="89"/>
      <c r="C11" s="40"/>
      <c r="D11" s="41"/>
      <c r="E11" s="46"/>
      <c r="F11" s="47"/>
      <c r="G11" s="48"/>
      <c r="H11" s="51"/>
      <c r="I11" s="51"/>
      <c r="J11" s="51"/>
    </row>
    <row r="12" spans="1:10" ht="15" customHeight="1">
      <c r="B12" s="45">
        <v>3</v>
      </c>
      <c r="C12" s="161" t="s">
        <v>315</v>
      </c>
      <c r="D12" s="41"/>
      <c r="E12" s="46" t="s">
        <v>7</v>
      </c>
      <c r="F12" s="47">
        <v>1</v>
      </c>
      <c r="G12" s="48"/>
      <c r="H12" s="51">
        <f>F12*G12</f>
        <v>0</v>
      </c>
      <c r="I12" s="51">
        <f>H12</f>
        <v>0</v>
      </c>
      <c r="J12" s="51"/>
    </row>
    <row r="13" spans="1:10" ht="15" customHeight="1">
      <c r="B13" s="45"/>
      <c r="C13" s="161"/>
      <c r="D13" s="41"/>
      <c r="E13" s="46"/>
      <c r="F13" s="47"/>
      <c r="G13" s="48"/>
      <c r="H13" s="51"/>
      <c r="I13" s="51"/>
      <c r="J13" s="51"/>
    </row>
    <row r="14" spans="1:10" ht="15" customHeight="1">
      <c r="B14" s="45">
        <v>4</v>
      </c>
      <c r="C14" s="161" t="s">
        <v>315</v>
      </c>
      <c r="D14" s="41"/>
      <c r="E14" s="46" t="s">
        <v>7</v>
      </c>
      <c r="F14" s="47">
        <v>1</v>
      </c>
      <c r="G14" s="48"/>
      <c r="H14" s="51">
        <f>F14*G14</f>
        <v>0</v>
      </c>
      <c r="I14" s="51">
        <f>H14</f>
        <v>0</v>
      </c>
      <c r="J14" s="51"/>
    </row>
    <row r="15" spans="1:10" ht="15" customHeight="1">
      <c r="B15" s="45"/>
      <c r="C15" s="177" t="s">
        <v>15</v>
      </c>
      <c r="D15" s="177"/>
      <c r="E15" s="46"/>
      <c r="F15" s="49"/>
      <c r="G15" s="50"/>
      <c r="H15" s="51"/>
      <c r="I15" s="51"/>
      <c r="J15" s="51"/>
    </row>
    <row r="16" spans="1:10">
      <c r="B16" s="89">
        <f>1+B10</f>
        <v>3</v>
      </c>
      <c r="C16" s="40" t="s">
        <v>10</v>
      </c>
      <c r="D16" s="41"/>
      <c r="E16" s="46" t="s">
        <v>7</v>
      </c>
      <c r="F16" s="47">
        <v>1</v>
      </c>
      <c r="G16" s="48"/>
      <c r="H16" s="51">
        <f>F16*G16</f>
        <v>0</v>
      </c>
      <c r="I16" s="51">
        <f>H16</f>
        <v>0</v>
      </c>
      <c r="J16" s="51"/>
    </row>
    <row r="17" spans="1:10">
      <c r="B17" s="45"/>
      <c r="C17" s="40"/>
      <c r="D17" s="41"/>
      <c r="E17" s="46"/>
      <c r="F17" s="47"/>
      <c r="G17" s="48"/>
      <c r="H17" s="48"/>
      <c r="I17" s="51"/>
      <c r="J17" s="51"/>
    </row>
    <row r="18" spans="1:10" ht="25">
      <c r="B18" s="89">
        <f>1+B16</f>
        <v>4</v>
      </c>
      <c r="C18" s="40" t="s">
        <v>121</v>
      </c>
      <c r="D18" s="41"/>
      <c r="E18" s="46" t="s">
        <v>42</v>
      </c>
      <c r="F18" s="47">
        <v>2</v>
      </c>
      <c r="G18" s="48"/>
      <c r="H18" s="51">
        <f>F18*G18</f>
        <v>0</v>
      </c>
      <c r="I18" s="51">
        <f>H18</f>
        <v>0</v>
      </c>
      <c r="J18" s="51"/>
    </row>
    <row r="19" spans="1:10">
      <c r="B19" s="45"/>
      <c r="C19" s="40"/>
      <c r="D19" s="41"/>
      <c r="E19" s="46"/>
      <c r="F19" s="47"/>
      <c r="G19" s="48"/>
      <c r="H19" s="48"/>
      <c r="I19" s="51"/>
      <c r="J19" s="51"/>
    </row>
    <row r="20" spans="1:10" ht="25">
      <c r="B20" s="89">
        <f>1+B18</f>
        <v>5</v>
      </c>
      <c r="C20" s="40" t="s">
        <v>122</v>
      </c>
      <c r="D20" s="41"/>
      <c r="E20" s="46" t="s">
        <v>42</v>
      </c>
      <c r="F20" s="47">
        <v>4</v>
      </c>
      <c r="G20" s="48"/>
      <c r="H20" s="51">
        <f>F20*G20</f>
        <v>0</v>
      </c>
      <c r="I20" s="51">
        <f>H20</f>
        <v>0</v>
      </c>
      <c r="J20" s="51"/>
    </row>
    <row r="21" spans="1:10">
      <c r="B21" s="45"/>
      <c r="C21" s="40"/>
      <c r="D21" s="41"/>
      <c r="E21" s="46"/>
      <c r="F21" s="47"/>
      <c r="G21" s="48"/>
      <c r="H21" s="48"/>
      <c r="I21" s="51"/>
      <c r="J21" s="51"/>
    </row>
    <row r="22" spans="1:10">
      <c r="B22" s="89">
        <f>1+B18</f>
        <v>5</v>
      </c>
      <c r="C22" s="40" t="s">
        <v>120</v>
      </c>
      <c r="D22" s="41"/>
      <c r="E22" s="46" t="s">
        <v>42</v>
      </c>
      <c r="F22" s="47">
        <v>14</v>
      </c>
      <c r="G22" s="48"/>
      <c r="H22" s="51">
        <f>F22*G22</f>
        <v>0</v>
      </c>
      <c r="I22" s="51">
        <f>H22</f>
        <v>0</v>
      </c>
      <c r="J22" s="51"/>
    </row>
    <row r="23" spans="1:10">
      <c r="B23" s="45"/>
      <c r="C23" s="40"/>
      <c r="D23" s="41"/>
      <c r="E23" s="46"/>
      <c r="F23" s="47"/>
      <c r="G23" s="48"/>
      <c r="H23" s="48"/>
      <c r="I23" s="51"/>
      <c r="J23" s="51"/>
    </row>
    <row r="24" spans="1:10" ht="37.5">
      <c r="B24" s="89">
        <f>1+B22</f>
        <v>6</v>
      </c>
      <c r="C24" s="40" t="s">
        <v>116</v>
      </c>
      <c r="D24" s="41"/>
      <c r="E24" s="46" t="s">
        <v>7</v>
      </c>
      <c r="F24" s="47">
        <v>1</v>
      </c>
      <c r="G24" s="48"/>
      <c r="H24" s="51">
        <f>F24*G24</f>
        <v>0</v>
      </c>
      <c r="I24" s="51">
        <f>H24</f>
        <v>0</v>
      </c>
      <c r="J24" s="51"/>
    </row>
    <row r="25" spans="1:10">
      <c r="E25" s="50"/>
      <c r="F25" s="50"/>
      <c r="G25" s="50"/>
      <c r="H25" s="50"/>
    </row>
    <row r="26" spans="1:10" ht="13" customHeight="1">
      <c r="A26" s="178" t="s">
        <v>18</v>
      </c>
      <c r="B26" s="178"/>
      <c r="C26" s="178"/>
      <c r="D26" s="54"/>
      <c r="E26" s="55"/>
      <c r="F26" s="55"/>
      <c r="G26" s="55"/>
      <c r="H26" s="56">
        <f>SUM(H6:H25)</f>
        <v>0</v>
      </c>
      <c r="I26" s="56">
        <f>SUM(I6:I25)</f>
        <v>0</v>
      </c>
      <c r="J26" s="56">
        <f>SUM(J6:J25)</f>
        <v>0</v>
      </c>
    </row>
    <row r="29" spans="1:10" ht="13">
      <c r="C29" s="175" t="s">
        <v>16</v>
      </c>
      <c r="D29" s="175"/>
      <c r="E29" s="175"/>
      <c r="F29" s="175"/>
      <c r="G29" s="175"/>
      <c r="H29" s="175"/>
    </row>
    <row r="30" spans="1:10" ht="15" customHeight="1">
      <c r="C30" s="179" t="s">
        <v>23</v>
      </c>
      <c r="D30" s="179"/>
      <c r="E30" s="179"/>
      <c r="F30" s="179"/>
      <c r="G30" s="179"/>
      <c r="H30" s="179"/>
    </row>
    <row r="31" spans="1:10">
      <c r="C31" s="179" t="s">
        <v>80</v>
      </c>
      <c r="D31" s="179"/>
      <c r="E31" s="179"/>
      <c r="F31" s="179"/>
      <c r="G31" s="179"/>
      <c r="H31" s="179"/>
    </row>
    <row r="32" spans="1:10" ht="13">
      <c r="C32" s="175" t="s">
        <v>216</v>
      </c>
      <c r="D32" s="175"/>
      <c r="E32" s="175"/>
      <c r="F32" s="175"/>
      <c r="G32" s="175"/>
      <c r="H32" s="175"/>
    </row>
  </sheetData>
  <sheetProtection algorithmName="SHA-512" hashValue="9wPMRK+f17PZ3f2xGqb8S1CSjhD3B7ICPwV3BF03lwPaFn/TRvxE88YAxF6Irata2+dEvGqzAKHPXzv4n4pyWA==" saltValue="6/DZgI5T6sqQnXcwwfWabw==" spinCount="100000" sheet="1" objects="1" scenarios="1"/>
  <protectedRanges>
    <protectedRange sqref="G1:G1048576" name="Obseg1"/>
  </protectedRanges>
  <mergeCells count="8">
    <mergeCell ref="C32:H32"/>
    <mergeCell ref="C29:H29"/>
    <mergeCell ref="C30:H30"/>
    <mergeCell ref="C31:H31"/>
    <mergeCell ref="A2:B2"/>
    <mergeCell ref="C7:D7"/>
    <mergeCell ref="C15:D15"/>
    <mergeCell ref="A26:C26"/>
  </mergeCells>
  <printOptions horizontalCentered="1"/>
  <pageMargins left="0.19685039370078741" right="0.19685039370078741" top="1.1811023622047245" bottom="0.74803149606299213" header="0" footer="0.31496062992125984"/>
  <pageSetup paperSize="9" orientation="portrait" r:id="rId1"/>
  <headerFooter>
    <oddFooter>&amp;C&amp;"Swis721 Cn BT,Roman"Popis SE ŠC ŠL – SREDNJA LESARSKA ŠOLA&amp;R&amp;"Swis721 Cn BT,Roman"Stran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96A0D-50D9-4EBD-BCFF-AE05D8B81CB9}">
  <sheetPr>
    <tabColor rgb="FF00B0F0"/>
  </sheetPr>
  <dimension ref="A1:J62"/>
  <sheetViews>
    <sheetView view="pageLayout" zoomScaleNormal="100" zoomScaleSheetLayoutView="100" workbookViewId="0">
      <selection activeCell="H11" sqref="H11"/>
    </sheetView>
  </sheetViews>
  <sheetFormatPr defaultColWidth="8.453125" defaultRowHeight="12.5"/>
  <cols>
    <col min="1" max="2" width="3.453125" style="11" customWidth="1"/>
    <col min="3" max="3" width="35.1796875" style="11" customWidth="1"/>
    <col min="4" max="4" width="5" style="27" customWidth="1"/>
    <col min="5" max="5" width="5.7265625" style="11" customWidth="1"/>
    <col min="6" max="6" width="6.7265625" style="11" customWidth="1"/>
    <col min="7" max="7" width="10" style="11" customWidth="1"/>
    <col min="8" max="9" width="10" style="119" customWidth="1"/>
    <col min="10" max="10" width="10.453125" style="11" customWidth="1"/>
    <col min="11" max="16384" width="8.453125" style="11"/>
  </cols>
  <sheetData>
    <row r="1" spans="1:10">
      <c r="A1" s="33"/>
      <c r="B1" s="33"/>
      <c r="C1" s="33"/>
      <c r="D1" s="53"/>
      <c r="E1" s="33"/>
      <c r="F1" s="33"/>
      <c r="G1" s="33"/>
      <c r="H1" s="113"/>
      <c r="I1" s="113"/>
      <c r="J1" s="33"/>
    </row>
    <row r="2" spans="1:10" ht="39">
      <c r="A2" s="176" t="s">
        <v>3</v>
      </c>
      <c r="B2" s="176"/>
      <c r="C2" s="32" t="s">
        <v>0</v>
      </c>
      <c r="D2" s="32"/>
      <c r="E2" s="32" t="s">
        <v>1</v>
      </c>
      <c r="F2" s="79" t="s">
        <v>2</v>
      </c>
      <c r="G2" s="76" t="s">
        <v>92</v>
      </c>
      <c r="H2" s="115" t="s">
        <v>93</v>
      </c>
      <c r="I2" s="116" t="s">
        <v>94</v>
      </c>
      <c r="J2" s="78" t="s">
        <v>95</v>
      </c>
    </row>
    <row r="5" spans="1:10" ht="13">
      <c r="A5" s="12">
        <v>4</v>
      </c>
      <c r="B5" s="13" t="s">
        <v>35</v>
      </c>
      <c r="C5" s="14" t="s">
        <v>36</v>
      </c>
      <c r="D5" s="15"/>
      <c r="E5" s="16"/>
      <c r="F5" s="16"/>
      <c r="G5" s="16"/>
      <c r="H5" s="117"/>
      <c r="I5" s="117"/>
      <c r="J5" s="16"/>
    </row>
    <row r="6" spans="1:10" ht="13">
      <c r="B6" s="21"/>
      <c r="C6" s="160"/>
      <c r="D6" s="152"/>
      <c r="E6" s="47"/>
      <c r="F6" s="49"/>
      <c r="G6" s="48"/>
      <c r="H6" s="155"/>
    </row>
    <row r="7" spans="1:10" ht="75.5">
      <c r="B7" s="21">
        <v>1</v>
      </c>
      <c r="C7" s="159" t="s">
        <v>309</v>
      </c>
      <c r="D7" s="152"/>
      <c r="E7" s="47" t="s">
        <v>6</v>
      </c>
      <c r="F7" s="47">
        <v>14</v>
      </c>
      <c r="G7" s="120"/>
      <c r="H7" s="120">
        <f>F7*G7</f>
        <v>0</v>
      </c>
      <c r="I7" s="120">
        <f>H7</f>
        <v>0</v>
      </c>
    </row>
    <row r="8" spans="1:10">
      <c r="B8" s="21"/>
      <c r="C8" s="159"/>
      <c r="D8" s="152"/>
      <c r="E8" s="47"/>
      <c r="F8" s="47"/>
      <c r="G8" s="120"/>
      <c r="H8" s="155"/>
    </row>
    <row r="9" spans="1:10" ht="63.5">
      <c r="B9" s="21">
        <f>B7+1</f>
        <v>2</v>
      </c>
      <c r="C9" s="130" t="s">
        <v>308</v>
      </c>
      <c r="D9" s="152"/>
      <c r="E9" s="47" t="s">
        <v>6</v>
      </c>
      <c r="F9" s="47">
        <v>6</v>
      </c>
      <c r="G9" s="120"/>
      <c r="H9" s="120">
        <f>F9*G9</f>
        <v>0</v>
      </c>
      <c r="I9" s="120">
        <f>H9</f>
        <v>0</v>
      </c>
    </row>
    <row r="10" spans="1:10">
      <c r="B10" s="21"/>
      <c r="C10" s="130"/>
      <c r="D10" s="152"/>
      <c r="E10" s="47"/>
      <c r="F10" s="47"/>
      <c r="G10" s="120"/>
      <c r="H10" s="155"/>
    </row>
    <row r="11" spans="1:10" ht="63.5">
      <c r="B11" s="21">
        <f>B9+1</f>
        <v>3</v>
      </c>
      <c r="C11" s="130" t="s">
        <v>307</v>
      </c>
      <c r="D11" s="152"/>
      <c r="E11" s="47" t="s">
        <v>6</v>
      </c>
      <c r="F11" s="47">
        <v>6</v>
      </c>
      <c r="G11" s="120"/>
      <c r="H11" s="120">
        <f>F11*G11</f>
        <v>0</v>
      </c>
      <c r="I11" s="120">
        <f>H11</f>
        <v>0</v>
      </c>
    </row>
    <row r="12" spans="1:10">
      <c r="B12" s="21"/>
      <c r="C12" s="130"/>
      <c r="D12" s="152"/>
      <c r="E12" s="47"/>
      <c r="F12" s="47"/>
      <c r="G12" s="120"/>
      <c r="H12" s="155"/>
    </row>
    <row r="13" spans="1:10" ht="75.5">
      <c r="B13" s="21">
        <f>B11+1</f>
        <v>4</v>
      </c>
      <c r="C13" s="130" t="s">
        <v>306</v>
      </c>
      <c r="D13" s="152"/>
      <c r="E13" s="47" t="s">
        <v>6</v>
      </c>
      <c r="F13" s="47">
        <v>7</v>
      </c>
      <c r="G13" s="120"/>
      <c r="H13" s="120">
        <f>F13*G13</f>
        <v>0</v>
      </c>
      <c r="I13" s="120">
        <f>H13</f>
        <v>0</v>
      </c>
    </row>
    <row r="14" spans="1:10">
      <c r="B14" s="21"/>
      <c r="C14" s="130"/>
      <c r="D14" s="152"/>
      <c r="E14" s="47"/>
      <c r="F14" s="47"/>
      <c r="G14" s="120"/>
      <c r="H14" s="155"/>
    </row>
    <row r="15" spans="1:10" ht="126.5">
      <c r="B15" s="21">
        <f>B13+1</f>
        <v>5</v>
      </c>
      <c r="C15" s="130" t="s">
        <v>305</v>
      </c>
      <c r="D15" s="152"/>
      <c r="E15" s="47" t="s">
        <v>6</v>
      </c>
      <c r="F15" s="47">
        <v>1</v>
      </c>
      <c r="G15" s="120"/>
      <c r="H15" s="120">
        <f>F15*G15</f>
        <v>0</v>
      </c>
      <c r="I15" s="120">
        <f>H15</f>
        <v>0</v>
      </c>
    </row>
    <row r="16" spans="1:10">
      <c r="B16" s="21"/>
      <c r="C16" s="130"/>
      <c r="D16" s="152"/>
      <c r="E16" s="47"/>
      <c r="F16" s="47"/>
      <c r="G16" s="120"/>
      <c r="H16" s="155"/>
    </row>
    <row r="17" spans="2:9" ht="63">
      <c r="B17" s="21">
        <f>B15+1</f>
        <v>6</v>
      </c>
      <c r="C17" s="130" t="s">
        <v>304</v>
      </c>
      <c r="D17" s="152"/>
      <c r="E17" s="47" t="s">
        <v>6</v>
      </c>
      <c r="F17" s="47">
        <v>1</v>
      </c>
      <c r="G17" s="120"/>
      <c r="H17" s="120">
        <f>F17*G17</f>
        <v>0</v>
      </c>
      <c r="I17" s="120">
        <f>H17</f>
        <v>0</v>
      </c>
    </row>
    <row r="18" spans="2:9">
      <c r="B18" s="21"/>
      <c r="C18" s="130"/>
      <c r="D18" s="152"/>
      <c r="E18" s="47"/>
      <c r="F18" s="47"/>
      <c r="G18" s="120"/>
      <c r="H18" s="155"/>
    </row>
    <row r="19" spans="2:9" ht="63.5">
      <c r="B19" s="21">
        <f>B17+1</f>
        <v>7</v>
      </c>
      <c r="C19" s="130" t="s">
        <v>153</v>
      </c>
      <c r="D19" s="152"/>
      <c r="E19" s="47" t="s">
        <v>6</v>
      </c>
      <c r="F19" s="47">
        <v>16</v>
      </c>
      <c r="G19" s="120"/>
      <c r="H19" s="120">
        <f>F19*G19</f>
        <v>0</v>
      </c>
      <c r="I19" s="120">
        <f>H19</f>
        <v>0</v>
      </c>
    </row>
    <row r="20" spans="2:9">
      <c r="C20" s="130"/>
      <c r="D20" s="152"/>
      <c r="E20" s="47"/>
      <c r="F20" s="47"/>
      <c r="G20" s="120"/>
      <c r="H20" s="155"/>
    </row>
    <row r="21" spans="2:9" ht="51">
      <c r="B21" s="21">
        <f>B19+1</f>
        <v>8</v>
      </c>
      <c r="C21" s="130" t="s">
        <v>303</v>
      </c>
      <c r="D21" s="152"/>
      <c r="E21" s="47" t="s">
        <v>6</v>
      </c>
      <c r="F21" s="47">
        <v>2</v>
      </c>
      <c r="G21" s="120"/>
      <c r="H21" s="120">
        <f>F21*G21</f>
        <v>0</v>
      </c>
      <c r="I21" s="120">
        <f>H21</f>
        <v>0</v>
      </c>
    </row>
    <row r="22" spans="2:9">
      <c r="C22" s="130"/>
      <c r="D22" s="152"/>
      <c r="E22" s="47"/>
      <c r="F22" s="47"/>
      <c r="G22" s="120"/>
      <c r="H22" s="155"/>
    </row>
    <row r="23" spans="2:9" ht="63">
      <c r="B23" s="21">
        <f>B21+1</f>
        <v>9</v>
      </c>
      <c r="C23" s="130" t="s">
        <v>302</v>
      </c>
      <c r="D23" s="152"/>
      <c r="E23" s="47" t="s">
        <v>6</v>
      </c>
      <c r="F23" s="47">
        <v>10</v>
      </c>
      <c r="G23" s="120"/>
      <c r="H23" s="120">
        <f>F23*G23</f>
        <v>0</v>
      </c>
      <c r="I23" s="120">
        <f>H23</f>
        <v>0</v>
      </c>
    </row>
    <row r="24" spans="2:9">
      <c r="B24" s="21"/>
      <c r="C24" s="130"/>
      <c r="D24" s="152"/>
      <c r="E24" s="47"/>
      <c r="F24" s="47"/>
      <c r="G24" s="120"/>
      <c r="H24" s="155"/>
    </row>
    <row r="25" spans="2:9" ht="63">
      <c r="B25" s="21">
        <f>B23+1</f>
        <v>10</v>
      </c>
      <c r="C25" s="130" t="s">
        <v>152</v>
      </c>
      <c r="D25" s="152"/>
      <c r="E25" s="47" t="s">
        <v>6</v>
      </c>
      <c r="F25" s="47">
        <v>6</v>
      </c>
      <c r="G25" s="120"/>
      <c r="H25" s="120">
        <f>F25*G25</f>
        <v>0</v>
      </c>
      <c r="I25" s="120">
        <f>H25</f>
        <v>0</v>
      </c>
    </row>
    <row r="26" spans="2:9">
      <c r="B26" s="21"/>
      <c r="C26" s="130"/>
      <c r="D26" s="152"/>
      <c r="E26" s="47"/>
      <c r="F26" s="47"/>
      <c r="G26" s="120"/>
      <c r="H26" s="155"/>
    </row>
    <row r="27" spans="2:9" ht="75.5">
      <c r="B27" s="21">
        <f>B25+1</f>
        <v>11</v>
      </c>
      <c r="C27" s="130" t="s">
        <v>301</v>
      </c>
      <c r="D27" s="152"/>
      <c r="E27" s="47" t="s">
        <v>6</v>
      </c>
      <c r="F27" s="47">
        <v>6</v>
      </c>
      <c r="G27" s="120"/>
      <c r="H27" s="120">
        <f>F27*G27</f>
        <v>0</v>
      </c>
      <c r="I27" s="120">
        <f>H27</f>
        <v>0</v>
      </c>
    </row>
    <row r="28" spans="2:9">
      <c r="B28" s="21"/>
      <c r="C28" s="130"/>
      <c r="D28" s="152"/>
      <c r="E28" s="47"/>
      <c r="F28" s="47"/>
      <c r="G28" s="120"/>
      <c r="H28" s="155"/>
    </row>
    <row r="29" spans="2:9" ht="38">
      <c r="B29" s="21">
        <f>B27+1</f>
        <v>12</v>
      </c>
      <c r="C29" s="130" t="s">
        <v>151</v>
      </c>
      <c r="D29" s="152"/>
      <c r="E29" s="47" t="s">
        <v>6</v>
      </c>
      <c r="F29" s="47">
        <v>14</v>
      </c>
      <c r="G29" s="120"/>
      <c r="H29" s="120">
        <f>F29*G29</f>
        <v>0</v>
      </c>
      <c r="I29" s="120">
        <f>H29</f>
        <v>0</v>
      </c>
    </row>
    <row r="30" spans="2:9">
      <c r="B30" s="21"/>
      <c r="C30" s="130"/>
      <c r="D30" s="152"/>
      <c r="E30" s="47"/>
      <c r="F30" s="47"/>
      <c r="G30" s="120"/>
      <c r="H30" s="155"/>
    </row>
    <row r="31" spans="2:9" ht="63">
      <c r="B31" s="21">
        <f>B29+1</f>
        <v>13</v>
      </c>
      <c r="C31" s="130" t="s">
        <v>150</v>
      </c>
      <c r="D31" s="152"/>
      <c r="E31" s="47" t="s">
        <v>8</v>
      </c>
      <c r="F31" s="47">
        <v>35</v>
      </c>
      <c r="G31" s="120"/>
      <c r="H31" s="120">
        <f>F31*G31</f>
        <v>0</v>
      </c>
      <c r="I31" s="120">
        <f>H31</f>
        <v>0</v>
      </c>
    </row>
    <row r="32" spans="2:9">
      <c r="B32" s="21"/>
      <c r="C32" s="130"/>
      <c r="D32" s="152"/>
      <c r="E32" s="47"/>
      <c r="F32" s="47"/>
      <c r="G32" s="120"/>
      <c r="H32" s="155"/>
    </row>
    <row r="33" spans="2:9" ht="113.5">
      <c r="B33" s="21">
        <f>B31+1</f>
        <v>14</v>
      </c>
      <c r="C33" s="130" t="s">
        <v>300</v>
      </c>
      <c r="D33" s="152"/>
      <c r="E33" s="47" t="s">
        <v>8</v>
      </c>
      <c r="F33" s="47">
        <v>3</v>
      </c>
      <c r="G33" s="120"/>
      <c r="H33" s="120">
        <f>F33*G33</f>
        <v>0</v>
      </c>
      <c r="I33" s="120">
        <f>H33</f>
        <v>0</v>
      </c>
    </row>
    <row r="34" spans="2:9">
      <c r="B34" s="21"/>
      <c r="C34" s="130"/>
      <c r="D34" s="152"/>
      <c r="E34" s="47"/>
      <c r="F34" s="47"/>
      <c r="G34" s="120"/>
      <c r="H34" s="155"/>
    </row>
    <row r="35" spans="2:9" ht="63">
      <c r="B35" s="21">
        <f>B33+1</f>
        <v>15</v>
      </c>
      <c r="C35" s="130" t="s">
        <v>299</v>
      </c>
      <c r="D35" s="152"/>
      <c r="E35" s="47" t="s">
        <v>8</v>
      </c>
      <c r="F35" s="47">
        <v>21</v>
      </c>
      <c r="G35" s="120"/>
      <c r="H35" s="120">
        <f>F35*G35</f>
        <v>0</v>
      </c>
      <c r="I35" s="120">
        <f>H35</f>
        <v>0</v>
      </c>
    </row>
    <row r="36" spans="2:9">
      <c r="B36" s="21"/>
      <c r="C36" s="130"/>
      <c r="D36" s="152"/>
      <c r="E36" s="47"/>
      <c r="F36" s="47"/>
      <c r="G36" s="120"/>
      <c r="H36" s="155"/>
    </row>
    <row r="37" spans="2:9" ht="63">
      <c r="B37" s="21">
        <f>B35+1</f>
        <v>16</v>
      </c>
      <c r="C37" s="130" t="s">
        <v>298</v>
      </c>
      <c r="D37" s="152"/>
      <c r="E37" s="47" t="s">
        <v>6</v>
      </c>
      <c r="F37" s="47">
        <v>1</v>
      </c>
      <c r="G37" s="120"/>
      <c r="H37" s="120">
        <f>F37*G37</f>
        <v>0</v>
      </c>
      <c r="I37" s="120">
        <f>H37</f>
        <v>0</v>
      </c>
    </row>
    <row r="38" spans="2:9">
      <c r="B38" s="21"/>
      <c r="C38" s="130"/>
      <c r="D38" s="152"/>
      <c r="E38" s="47"/>
      <c r="F38" s="47"/>
      <c r="G38" s="120"/>
      <c r="H38" s="155"/>
    </row>
    <row r="39" spans="2:9" ht="100.5">
      <c r="B39" s="21">
        <f>B37+1</f>
        <v>17</v>
      </c>
      <c r="C39" s="130" t="s">
        <v>297</v>
      </c>
      <c r="D39" s="152"/>
      <c r="E39" s="47" t="s">
        <v>6</v>
      </c>
      <c r="F39" s="47">
        <v>1</v>
      </c>
      <c r="G39" s="120"/>
      <c r="H39" s="120">
        <f>F39*G39</f>
        <v>0</v>
      </c>
      <c r="I39" s="120">
        <f>H39</f>
        <v>0</v>
      </c>
    </row>
    <row r="40" spans="2:9">
      <c r="B40" s="21"/>
      <c r="C40" s="130"/>
      <c r="D40" s="152"/>
      <c r="E40" s="47"/>
      <c r="F40" s="47"/>
      <c r="G40" s="120"/>
      <c r="H40" s="155"/>
    </row>
    <row r="41" spans="2:9" ht="125.5">
      <c r="B41" s="21">
        <f>B39+1</f>
        <v>18</v>
      </c>
      <c r="C41" s="130" t="s">
        <v>296</v>
      </c>
      <c r="D41" s="152"/>
      <c r="E41" s="47" t="s">
        <v>8</v>
      </c>
      <c r="F41" s="47">
        <v>15</v>
      </c>
      <c r="G41" s="120"/>
      <c r="H41" s="120">
        <f>F41*G41</f>
        <v>0</v>
      </c>
      <c r="I41" s="120">
        <f>H41</f>
        <v>0</v>
      </c>
    </row>
    <row r="42" spans="2:9" ht="13">
      <c r="B42" s="21"/>
      <c r="C42" s="158"/>
      <c r="D42" s="157"/>
      <c r="E42" s="22"/>
      <c r="F42" s="24"/>
      <c r="G42" s="156"/>
      <c r="H42" s="155"/>
    </row>
    <row r="43" spans="2:9" ht="25">
      <c r="B43" s="21">
        <f>1+B41</f>
        <v>19</v>
      </c>
      <c r="C43" s="127" t="s">
        <v>265</v>
      </c>
      <c r="D43" s="41"/>
      <c r="E43" s="150" t="s">
        <v>42</v>
      </c>
      <c r="F43" s="49">
        <v>2</v>
      </c>
      <c r="G43" s="120"/>
      <c r="H43" s="120">
        <f>F43*G43</f>
        <v>0</v>
      </c>
      <c r="I43" s="120">
        <f>H43</f>
        <v>0</v>
      </c>
    </row>
    <row r="44" spans="2:9">
      <c r="B44" s="21"/>
      <c r="C44" s="130"/>
      <c r="D44" s="41"/>
      <c r="E44" s="47"/>
      <c r="F44" s="47"/>
      <c r="G44" s="154"/>
      <c r="H44" s="120"/>
      <c r="I44" s="120"/>
    </row>
    <row r="45" spans="2:9" ht="15" customHeight="1">
      <c r="B45" s="21"/>
      <c r="C45" s="182" t="s">
        <v>15</v>
      </c>
      <c r="D45" s="182"/>
      <c r="E45" s="22"/>
      <c r="F45" s="24"/>
      <c r="G45" s="23"/>
      <c r="H45" s="122"/>
    </row>
    <row r="46" spans="2:9" ht="37.5">
      <c r="B46" s="21">
        <f>1+B43</f>
        <v>20</v>
      </c>
      <c r="C46" s="10" t="s">
        <v>96</v>
      </c>
      <c r="D46" s="19"/>
      <c r="E46" s="22" t="s">
        <v>7</v>
      </c>
      <c r="F46" s="24">
        <v>1</v>
      </c>
      <c r="G46" s="153"/>
      <c r="H46" s="122">
        <f>F46*G46</f>
        <v>0</v>
      </c>
      <c r="I46" s="121">
        <f>H46</f>
        <v>0</v>
      </c>
    </row>
    <row r="47" spans="2:9">
      <c r="B47" s="21"/>
      <c r="C47" s="10"/>
      <c r="D47" s="19"/>
      <c r="E47" s="22"/>
      <c r="F47" s="24"/>
      <c r="G47" s="23"/>
      <c r="H47" s="122"/>
    </row>
    <row r="48" spans="2:9">
      <c r="B48" s="21">
        <f>B46+1</f>
        <v>21</v>
      </c>
      <c r="C48" s="58" t="s">
        <v>115</v>
      </c>
      <c r="D48" s="19"/>
      <c r="E48" s="22" t="s">
        <v>42</v>
      </c>
      <c r="F48" s="24">
        <v>1</v>
      </c>
      <c r="G48" s="48"/>
      <c r="H48" s="122">
        <f>F48*G48</f>
        <v>0</v>
      </c>
      <c r="I48" s="121">
        <f>H48</f>
        <v>0</v>
      </c>
    </row>
    <row r="49" spans="1:10" ht="15" customHeight="1">
      <c r="B49" s="21"/>
      <c r="C49" s="10"/>
      <c r="D49" s="19"/>
      <c r="E49" s="22"/>
      <c r="F49" s="24"/>
      <c r="G49" s="23"/>
      <c r="H49" s="122"/>
    </row>
    <row r="50" spans="1:10">
      <c r="B50" s="21">
        <f>B48+1</f>
        <v>22</v>
      </c>
      <c r="C50" s="25" t="s">
        <v>37</v>
      </c>
      <c r="D50" s="19"/>
      <c r="E50" s="22" t="s">
        <v>7</v>
      </c>
      <c r="F50" s="24">
        <v>1</v>
      </c>
      <c r="G50" s="48"/>
      <c r="H50" s="122">
        <f>F50*G50</f>
        <v>0</v>
      </c>
      <c r="I50" s="121">
        <f>H50</f>
        <v>0</v>
      </c>
    </row>
    <row r="51" spans="1:10" ht="15" customHeight="1">
      <c r="B51" s="21"/>
      <c r="C51" s="10"/>
      <c r="D51" s="19"/>
      <c r="E51" s="22"/>
      <c r="F51" s="24"/>
      <c r="G51" s="23"/>
      <c r="H51" s="122"/>
    </row>
    <row r="52" spans="1:10">
      <c r="B52" s="21">
        <f>B50+1</f>
        <v>23</v>
      </c>
      <c r="C52" s="25" t="s">
        <v>38</v>
      </c>
      <c r="D52" s="19"/>
      <c r="E52" s="22" t="s">
        <v>7</v>
      </c>
      <c r="F52" s="24">
        <v>1</v>
      </c>
      <c r="G52" s="48"/>
      <c r="H52" s="122">
        <f>F52*G52</f>
        <v>0</v>
      </c>
      <c r="I52" s="121">
        <f>H52</f>
        <v>0</v>
      </c>
    </row>
    <row r="53" spans="1:10" ht="15" customHeight="1">
      <c r="B53" s="21"/>
      <c r="C53" s="10"/>
      <c r="D53" s="19"/>
      <c r="E53" s="22"/>
      <c r="F53" s="22"/>
      <c r="G53" s="23"/>
      <c r="H53" s="122"/>
    </row>
    <row r="54" spans="1:10">
      <c r="B54" s="26"/>
      <c r="E54" s="23"/>
      <c r="F54" s="23"/>
      <c r="G54" s="23"/>
      <c r="H54" s="122"/>
    </row>
    <row r="55" spans="1:10" ht="13">
      <c r="A55" s="183" t="s">
        <v>69</v>
      </c>
      <c r="B55" s="183"/>
      <c r="C55" s="183"/>
      <c r="D55" s="28"/>
      <c r="E55" s="29"/>
      <c r="F55" s="29"/>
      <c r="G55" s="29"/>
      <c r="H55" s="125">
        <f>SUM(H1:H54)</f>
        <v>0</v>
      </c>
      <c r="I55" s="125">
        <f>SUM(I2:I54)</f>
        <v>0</v>
      </c>
      <c r="J55" s="30">
        <f>SUM(J1:J54)</f>
        <v>0</v>
      </c>
    </row>
    <row r="57" spans="1:10" ht="13">
      <c r="C57" s="180" t="s">
        <v>16</v>
      </c>
      <c r="D57" s="180"/>
      <c r="E57" s="180"/>
      <c r="F57" s="180"/>
      <c r="G57" s="180"/>
      <c r="H57" s="180"/>
    </row>
    <row r="58" spans="1:10">
      <c r="C58" s="181" t="s">
        <v>24</v>
      </c>
      <c r="D58" s="181"/>
      <c r="E58" s="181"/>
      <c r="F58" s="181"/>
      <c r="G58" s="181"/>
      <c r="H58" s="181"/>
    </row>
    <row r="59" spans="1:10">
      <c r="C59" s="181" t="s">
        <v>25</v>
      </c>
      <c r="D59" s="181"/>
      <c r="E59" s="181"/>
      <c r="F59" s="181"/>
      <c r="G59" s="181"/>
      <c r="H59" s="181"/>
    </row>
    <row r="60" spans="1:10" ht="13">
      <c r="C60" s="180" t="s">
        <v>295</v>
      </c>
      <c r="D60" s="180"/>
      <c r="E60" s="180"/>
      <c r="F60" s="180"/>
      <c r="G60" s="180"/>
      <c r="H60" s="180"/>
    </row>
    <row r="62" spans="1:10" ht="13">
      <c r="C62" s="31"/>
    </row>
  </sheetData>
  <sheetProtection algorithmName="SHA-512" hashValue="PxdXmxt/8mA9YMopr/sHPg1a8X8TWn1RJMRtPRPBKrXQ/NtHzPkcPZqkpdf99sO+gQMHpZNAnXHn2IqhSovsrA==" saltValue="q7k5M/fvLuE6Nna/WKTkmg==" spinCount="100000" sheet="1" objects="1" scenarios="1"/>
  <protectedRanges>
    <protectedRange sqref="G1:G1048576" name="Obseg1"/>
  </protectedRanges>
  <mergeCells count="7">
    <mergeCell ref="C57:H57"/>
    <mergeCell ref="C58:H58"/>
    <mergeCell ref="C59:H59"/>
    <mergeCell ref="C60:H60"/>
    <mergeCell ref="A2:B2"/>
    <mergeCell ref="C45:D45"/>
    <mergeCell ref="A55:C55"/>
  </mergeCells>
  <printOptions horizontalCentered="1"/>
  <pageMargins left="0.19685039370078741" right="0.19685039370078741" top="1.1811023622047245" bottom="0.74803149606299213" header="0" footer="0.31496062992125984"/>
  <pageSetup paperSize="9" orientation="portrait" r:id="rId1"/>
  <headerFooter>
    <oddFooter>&amp;C&amp;"Swis721 Cn BT,Roman"Popis SE ŠC ŠL – SREDNJA LESARSKA ŠOLA&amp;R&amp;"Swis721 Cn BT,Roman"Stran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2286F-2581-40E3-95B0-D0FC3EA24BAE}">
  <sheetPr>
    <tabColor rgb="FF00B0F0"/>
  </sheetPr>
  <dimension ref="A2:J37"/>
  <sheetViews>
    <sheetView view="pageLayout" zoomScaleNormal="100" zoomScaleSheetLayoutView="100" workbookViewId="0">
      <selection activeCell="H15" sqref="H15"/>
    </sheetView>
  </sheetViews>
  <sheetFormatPr defaultColWidth="8.7265625" defaultRowHeight="12.5"/>
  <cols>
    <col min="1" max="2" width="3.453125" style="33" customWidth="1"/>
    <col min="3" max="3" width="35.1796875" style="33" customWidth="1"/>
    <col min="4" max="4" width="5" style="53" customWidth="1"/>
    <col min="5" max="5" width="5.7265625" style="33" customWidth="1"/>
    <col min="6" max="6" width="6.7265625" style="33" bestFit="1" customWidth="1"/>
    <col min="7" max="9" width="10" style="33" customWidth="1"/>
    <col min="10" max="10" width="10.453125" style="33" customWidth="1"/>
    <col min="11" max="16384" width="8.7265625" style="33"/>
  </cols>
  <sheetData>
    <row r="2" spans="1:10" ht="39">
      <c r="A2" s="176" t="s">
        <v>3</v>
      </c>
      <c r="B2" s="176"/>
      <c r="C2" s="32" t="s">
        <v>0</v>
      </c>
      <c r="D2" s="32"/>
      <c r="E2" s="32" t="s">
        <v>1</v>
      </c>
      <c r="F2" s="79" t="s">
        <v>2</v>
      </c>
      <c r="G2" s="76" t="s">
        <v>92</v>
      </c>
      <c r="H2" s="77" t="s">
        <v>93</v>
      </c>
      <c r="I2" s="78" t="s">
        <v>94</v>
      </c>
      <c r="J2" s="78" t="s">
        <v>95</v>
      </c>
    </row>
    <row r="5" spans="1:10" ht="13">
      <c r="A5" s="34">
        <v>5</v>
      </c>
      <c r="B5" s="35" t="s">
        <v>91</v>
      </c>
      <c r="C5" s="36" t="s">
        <v>33</v>
      </c>
      <c r="D5" s="37"/>
      <c r="E5" s="38"/>
      <c r="F5" s="38"/>
      <c r="G5" s="38"/>
      <c r="H5" s="38"/>
      <c r="I5" s="38"/>
      <c r="J5" s="38"/>
    </row>
    <row r="6" spans="1:10">
      <c r="B6" s="39"/>
      <c r="C6" s="40"/>
      <c r="D6" s="41"/>
      <c r="E6" s="42"/>
      <c r="F6" s="43"/>
      <c r="G6" s="44"/>
      <c r="H6" s="44"/>
    </row>
    <row r="7" spans="1:10">
      <c r="B7" s="57"/>
      <c r="C7" s="177" t="s">
        <v>28</v>
      </c>
      <c r="D7" s="177"/>
      <c r="E7" s="46"/>
      <c r="F7" s="47"/>
      <c r="G7" s="48"/>
      <c r="H7" s="48"/>
    </row>
    <row r="8" spans="1:10" ht="50">
      <c r="B8" s="57">
        <v>1</v>
      </c>
      <c r="C8" s="7" t="s">
        <v>66</v>
      </c>
      <c r="D8" s="41"/>
      <c r="E8" s="46" t="s">
        <v>7</v>
      </c>
      <c r="F8" s="49">
        <v>1</v>
      </c>
      <c r="G8" s="48"/>
      <c r="H8" s="51">
        <f>F8*G8</f>
        <v>0</v>
      </c>
      <c r="I8" s="51">
        <f>H8</f>
        <v>0</v>
      </c>
    </row>
    <row r="9" spans="1:10">
      <c r="B9" s="57"/>
      <c r="C9" s="40"/>
      <c r="D9" s="41"/>
      <c r="E9" s="46"/>
      <c r="F9" s="49"/>
      <c r="G9" s="50"/>
      <c r="H9" s="51"/>
    </row>
    <row r="10" spans="1:10">
      <c r="B10" s="57">
        <v>2</v>
      </c>
      <c r="C10" s="40" t="s">
        <v>41</v>
      </c>
      <c r="D10" s="41"/>
      <c r="E10" s="46" t="s">
        <v>7</v>
      </c>
      <c r="F10" s="49">
        <v>1</v>
      </c>
      <c r="G10" s="48"/>
      <c r="H10" s="51">
        <f>F10*G10</f>
        <v>0</v>
      </c>
      <c r="I10" s="51">
        <f>H10</f>
        <v>0</v>
      </c>
    </row>
    <row r="11" spans="1:10">
      <c r="B11" s="57"/>
      <c r="C11" s="40"/>
      <c r="D11" s="41"/>
      <c r="E11" s="46"/>
      <c r="F11" s="49"/>
      <c r="G11" s="50"/>
      <c r="H11" s="51"/>
    </row>
    <row r="12" spans="1:10" ht="37.5">
      <c r="B12" s="57">
        <v>3</v>
      </c>
      <c r="C12" s="40" t="s">
        <v>29</v>
      </c>
      <c r="D12" s="41"/>
      <c r="E12" s="46" t="s">
        <v>7</v>
      </c>
      <c r="F12" s="49">
        <v>1</v>
      </c>
      <c r="G12" s="48"/>
      <c r="H12" s="51">
        <f>F12*G12</f>
        <v>0</v>
      </c>
      <c r="I12" s="51">
        <f>H12</f>
        <v>0</v>
      </c>
    </row>
    <row r="13" spans="1:10" ht="15" customHeight="1">
      <c r="B13" s="57"/>
      <c r="C13" s="52"/>
      <c r="D13" s="41"/>
      <c r="E13" s="46"/>
      <c r="F13" s="49"/>
      <c r="G13" s="50"/>
      <c r="H13" s="51"/>
    </row>
    <row r="14" spans="1:10">
      <c r="B14" s="57"/>
      <c r="C14" s="177" t="s">
        <v>30</v>
      </c>
      <c r="D14" s="177"/>
      <c r="E14" s="46"/>
      <c r="F14" s="47"/>
      <c r="G14" s="48"/>
      <c r="H14" s="48"/>
    </row>
    <row r="15" spans="1:10" ht="25">
      <c r="B15" s="57">
        <v>4</v>
      </c>
      <c r="C15" s="40" t="s">
        <v>65</v>
      </c>
      <c r="D15" s="41"/>
      <c r="E15" s="46" t="s">
        <v>42</v>
      </c>
      <c r="F15" s="49">
        <v>6</v>
      </c>
      <c r="G15" s="48"/>
      <c r="H15" s="51">
        <f>F15*G15</f>
        <v>0</v>
      </c>
      <c r="I15" s="51">
        <f>H15</f>
        <v>0</v>
      </c>
    </row>
    <row r="16" spans="1:10">
      <c r="B16" s="57"/>
      <c r="C16" s="40"/>
      <c r="D16" s="41"/>
      <c r="E16" s="46"/>
      <c r="F16" s="49"/>
      <c r="G16" s="50"/>
      <c r="H16" s="51"/>
    </row>
    <row r="17" spans="1:10" ht="25">
      <c r="B17" s="57">
        <v>5</v>
      </c>
      <c r="C17" s="40" t="s">
        <v>31</v>
      </c>
      <c r="D17" s="41"/>
      <c r="E17" s="46" t="s">
        <v>7</v>
      </c>
      <c r="F17" s="49">
        <v>1</v>
      </c>
      <c r="G17" s="48"/>
      <c r="H17" s="51">
        <f>F17*G17</f>
        <v>0</v>
      </c>
      <c r="I17" s="51">
        <f>H17</f>
        <v>0</v>
      </c>
    </row>
    <row r="18" spans="1:10" ht="15" customHeight="1">
      <c r="B18" s="57"/>
      <c r="C18" s="52"/>
      <c r="D18" s="41"/>
      <c r="E18" s="46"/>
      <c r="F18" s="49"/>
      <c r="G18" s="50"/>
      <c r="H18" s="51"/>
    </row>
    <row r="19" spans="1:10" ht="25">
      <c r="B19" s="57">
        <v>6</v>
      </c>
      <c r="C19" s="40" t="s">
        <v>32</v>
      </c>
      <c r="D19" s="41"/>
      <c r="E19" s="46" t="s">
        <v>7</v>
      </c>
      <c r="F19" s="49">
        <v>1</v>
      </c>
      <c r="G19" s="48"/>
      <c r="H19" s="51">
        <f>F19*G19</f>
        <v>0</v>
      </c>
      <c r="I19" s="51">
        <f>H19</f>
        <v>0</v>
      </c>
    </row>
    <row r="20" spans="1:10" ht="15" customHeight="1">
      <c r="B20" s="57"/>
      <c r="C20" s="52"/>
      <c r="D20" s="41"/>
      <c r="E20" s="46"/>
      <c r="F20" s="49"/>
      <c r="G20" s="50"/>
      <c r="H20" s="51"/>
    </row>
    <row r="21" spans="1:10" ht="13" customHeight="1">
      <c r="B21" s="57">
        <f>1+B19</f>
        <v>7</v>
      </c>
      <c r="C21" s="40" t="s">
        <v>130</v>
      </c>
      <c r="D21" s="41"/>
      <c r="E21" s="46" t="s">
        <v>7</v>
      </c>
      <c r="F21" s="47">
        <v>1</v>
      </c>
      <c r="G21" s="48"/>
      <c r="H21" s="48">
        <f>F21*G21</f>
        <v>0</v>
      </c>
      <c r="I21" s="51">
        <f>H21</f>
        <v>0</v>
      </c>
    </row>
    <row r="22" spans="1:10" ht="15" customHeight="1">
      <c r="B22" s="57"/>
      <c r="C22" s="52"/>
      <c r="D22" s="41"/>
      <c r="E22" s="46"/>
      <c r="F22" s="49"/>
      <c r="G22" s="50"/>
      <c r="H22" s="51"/>
    </row>
    <row r="23" spans="1:10" ht="15" customHeight="1">
      <c r="B23" s="57"/>
      <c r="C23" s="177" t="s">
        <v>15</v>
      </c>
      <c r="D23" s="177"/>
      <c r="E23" s="46"/>
      <c r="F23" s="49"/>
      <c r="G23" s="50"/>
      <c r="H23" s="51"/>
    </row>
    <row r="24" spans="1:10">
      <c r="B24" s="57">
        <f>1+B21</f>
        <v>8</v>
      </c>
      <c r="C24" s="40" t="s">
        <v>10</v>
      </c>
      <c r="D24" s="41"/>
      <c r="E24" s="46" t="s">
        <v>7</v>
      </c>
      <c r="F24" s="47">
        <v>1</v>
      </c>
      <c r="G24" s="48"/>
      <c r="H24" s="48">
        <f>F24*G24</f>
        <v>0</v>
      </c>
      <c r="I24" s="51">
        <f>H24</f>
        <v>0</v>
      </c>
    </row>
    <row r="25" spans="1:10" ht="15" customHeight="1">
      <c r="B25" s="57"/>
      <c r="C25" s="52"/>
      <c r="D25" s="41"/>
      <c r="E25" s="46"/>
      <c r="F25" s="49"/>
      <c r="G25" s="50"/>
      <c r="H25" s="51"/>
    </row>
    <row r="26" spans="1:10">
      <c r="B26" s="57">
        <f>1+B24</f>
        <v>9</v>
      </c>
      <c r="C26" s="40" t="s">
        <v>113</v>
      </c>
      <c r="D26" s="41"/>
      <c r="E26" s="46" t="s">
        <v>7</v>
      </c>
      <c r="F26" s="47">
        <v>1</v>
      </c>
      <c r="G26" s="48"/>
      <c r="H26" s="48">
        <f>F26*G26</f>
        <v>0</v>
      </c>
      <c r="I26" s="51">
        <f>H26</f>
        <v>0</v>
      </c>
    </row>
    <row r="27" spans="1:10" ht="15" customHeight="1">
      <c r="B27" s="57">
        <v>10</v>
      </c>
      <c r="C27" s="40" t="s">
        <v>313</v>
      </c>
      <c r="D27" s="41"/>
      <c r="E27" s="46" t="s">
        <v>7</v>
      </c>
      <c r="F27" s="47">
        <v>1</v>
      </c>
      <c r="G27" s="48"/>
      <c r="H27" s="48">
        <f>F27*G27</f>
        <v>0</v>
      </c>
      <c r="I27" s="51">
        <f>H27</f>
        <v>0</v>
      </c>
    </row>
    <row r="28" spans="1:10" ht="13" customHeight="1">
      <c r="B28" s="57"/>
      <c r="C28" s="40"/>
      <c r="D28" s="41"/>
      <c r="E28" s="46"/>
      <c r="F28" s="47"/>
      <c r="G28" s="48"/>
      <c r="H28" s="48"/>
      <c r="I28" s="51"/>
    </row>
    <row r="29" spans="1:10" ht="25">
      <c r="B29" s="57">
        <v>11</v>
      </c>
      <c r="C29" s="40" t="s">
        <v>314</v>
      </c>
      <c r="D29" s="41"/>
      <c r="E29" s="46" t="s">
        <v>7</v>
      </c>
      <c r="F29" s="47">
        <v>1</v>
      </c>
      <c r="G29" s="48"/>
      <c r="H29" s="48">
        <f>F29*G29</f>
        <v>0</v>
      </c>
      <c r="I29" s="51">
        <f>H29</f>
        <v>0</v>
      </c>
    </row>
    <row r="30" spans="1:10" ht="25">
      <c r="B30" s="57">
        <v>12</v>
      </c>
      <c r="C30" s="40" t="s">
        <v>316</v>
      </c>
      <c r="D30" s="41"/>
      <c r="E30" s="46" t="s">
        <v>7</v>
      </c>
      <c r="F30" s="47">
        <v>1</v>
      </c>
      <c r="G30" s="48"/>
      <c r="H30" s="48">
        <f>F30*G30</f>
        <v>0</v>
      </c>
      <c r="I30" s="51">
        <f>H30</f>
        <v>0</v>
      </c>
    </row>
    <row r="31" spans="1:10">
      <c r="B31" s="57"/>
      <c r="C31" s="52"/>
      <c r="D31" s="41"/>
      <c r="E31" s="46"/>
      <c r="F31" s="49"/>
      <c r="G31" s="50"/>
      <c r="H31" s="51"/>
    </row>
    <row r="32" spans="1:10" ht="15" customHeight="1">
      <c r="A32" s="178" t="s">
        <v>34</v>
      </c>
      <c r="B32" s="178"/>
      <c r="C32" s="178"/>
      <c r="D32" s="54"/>
      <c r="E32" s="55"/>
      <c r="F32" s="55"/>
      <c r="G32" s="55"/>
      <c r="H32" s="56">
        <f>SUM(H6:H31)</f>
        <v>0</v>
      </c>
      <c r="I32" s="56">
        <f>SUM(I6:I31)</f>
        <v>0</v>
      </c>
      <c r="J32" s="56">
        <f>SUM(J6:J31)</f>
        <v>0</v>
      </c>
    </row>
    <row r="35" spans="3:8" ht="13">
      <c r="C35" s="175" t="s">
        <v>16</v>
      </c>
      <c r="D35" s="175"/>
      <c r="E35" s="175"/>
      <c r="F35" s="175"/>
      <c r="G35" s="175"/>
      <c r="H35" s="175"/>
    </row>
    <row r="36" spans="3:8">
      <c r="C36" s="179" t="s">
        <v>75</v>
      </c>
      <c r="D36" s="179"/>
      <c r="E36" s="179"/>
      <c r="F36" s="179"/>
      <c r="G36" s="179"/>
      <c r="H36" s="179"/>
    </row>
    <row r="37" spans="3:8">
      <c r="C37" s="179"/>
      <c r="D37" s="179"/>
      <c r="E37" s="179"/>
      <c r="F37" s="179"/>
      <c r="G37" s="179"/>
      <c r="H37" s="179"/>
    </row>
  </sheetData>
  <sheetProtection algorithmName="SHA-512" hashValue="MUGiDiwlSpKlpPrnD6AbFV0dV4xFQCRyTx5CJCJLO/yrG1381cQM7zUfWlrW6UL8TGDDJVn9T/42ksrvA84y2A==" saltValue="pVRYlgKYpZgIJ8lSKrD81A==" spinCount="100000" sheet="1" objects="1" scenarios="1"/>
  <protectedRanges>
    <protectedRange sqref="G1:G1048576" name="Obseg1"/>
  </protectedRanges>
  <mergeCells count="8">
    <mergeCell ref="C37:H37"/>
    <mergeCell ref="C14:D14"/>
    <mergeCell ref="A2:B2"/>
    <mergeCell ref="C7:D7"/>
    <mergeCell ref="C23:D23"/>
    <mergeCell ref="A32:C32"/>
    <mergeCell ref="C35:H35"/>
    <mergeCell ref="C36:H36"/>
  </mergeCells>
  <printOptions horizontalCentered="1"/>
  <pageMargins left="0.19685039370078741" right="0.19685039370078741" top="1.1811023622047245" bottom="0.74803149606299213" header="0" footer="0.31496062992125984"/>
  <pageSetup paperSize="9" orientation="portrait" r:id="rId1"/>
  <headerFooter>
    <oddFooter>&amp;C&amp;"Swis721 Cn BT,Roman"Popis SE ŠC ŠL – SREDNJA LESARSKA ŠOLA&amp;R&amp;"Swis721 Cn BT,Roman"Stran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98BA93A08BC9F47906A558D40D860F6" ma:contentTypeVersion="15" ma:contentTypeDescription="Ustvari nov dokument." ma:contentTypeScope="" ma:versionID="cb1f5656bcba626aacb8d4a28b314b97">
  <xsd:schema xmlns:xsd="http://www.w3.org/2001/XMLSchema" xmlns:xs="http://www.w3.org/2001/XMLSchema" xmlns:p="http://schemas.microsoft.com/office/2006/metadata/properties" xmlns:ns2="89cb973a-0260-4768-b8d8-3f39401b76ce" xmlns:ns3="f7eede57-1ed6-42bf-84cb-83e66ee314e3" targetNamespace="http://schemas.microsoft.com/office/2006/metadata/properties" ma:root="true" ma:fieldsID="bea63d85482d7399baebfab9d35a93e6" ns2:_="" ns3:_="">
    <xsd:import namespace="89cb973a-0260-4768-b8d8-3f39401b76ce"/>
    <xsd:import namespace="f7eede57-1ed6-42bf-84cb-83e66ee31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cb973a-0260-4768-b8d8-3f39401b76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Oznake slike" ma:readOnly="false" ma:fieldId="{5cf76f15-5ced-4ddc-b409-7134ff3c332f}" ma:taxonomyMulti="true" ma:sspId="3d881a01-ea6f-44cd-b8ba-0e9be53171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eede57-1ed6-42bf-84cb-83e66ee314e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f65d7d8-df3a-442d-be95-1d5796a87328}" ma:internalName="TaxCatchAll" ma:showField="CatchAllData" ma:web="f7eede57-1ed6-42bf-84cb-83e66ee31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2459C8-311D-436D-BD7B-7090917F83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cb973a-0260-4768-b8d8-3f39401b76ce"/>
    <ds:schemaRef ds:uri="f7eede57-1ed6-42bf-84cb-83e66ee31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6A828F-1A83-4C70-941B-A0E89CA9B7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24</vt:i4>
      </vt:variant>
    </vt:vector>
  </HeadingPairs>
  <TitlesOfParts>
    <vt:vector size="43" baseType="lpstr">
      <vt:lpstr>REKAPITULACIJA SKUPAJ</vt:lpstr>
      <vt:lpstr>REKAPITULACIJA MIC</vt:lpstr>
      <vt:lpstr>EI 01 - INŠT. MATERIAL in DELO</vt:lpstr>
      <vt:lpstr>EI 02 - GRADBENA DELA</vt:lpstr>
      <vt:lpstr>EI 03 - KROVSKI MATERIAL in DEL</vt:lpstr>
      <vt:lpstr>EI04 - STRELOVOD</vt:lpstr>
      <vt:lpstr>EI05 - VODENJE in DOKUMENTACIJA</vt:lpstr>
      <vt:lpstr>REKAPITULACIJA MIC Glavna stavb</vt:lpstr>
      <vt:lpstr>EI 01 - INŠT. MATERIAL in D (2)</vt:lpstr>
      <vt:lpstr>EI 02 - GRADBENA DELA (2)</vt:lpstr>
      <vt:lpstr>EI 03 - KROVSKI MATERIAL in (2)</vt:lpstr>
      <vt:lpstr>EI04 - STRELOVOD (2)</vt:lpstr>
      <vt:lpstr>EI05 - VODENJE in DOKUMENTA (2)</vt:lpstr>
      <vt:lpstr>REKAPITULACIJA Lesarska šola</vt:lpstr>
      <vt:lpstr>EI 01 - INŠT. MATERIAL in D (3)</vt:lpstr>
      <vt:lpstr>EI 02 - GRADBENA DELA (3)</vt:lpstr>
      <vt:lpstr>EI 03 - KROVSKI MATERIAL in (3)</vt:lpstr>
      <vt:lpstr>EI04 - STRELOVOD (3)</vt:lpstr>
      <vt:lpstr>EI05 - VODENJE in DOKUMENTA (3)</vt:lpstr>
      <vt:lpstr>'REKAPITULACIJA Lesarska šola'!_Hlk73546969</vt:lpstr>
      <vt:lpstr>'REKAPITULACIJA MIC'!_Hlk73546969</vt:lpstr>
      <vt:lpstr>'REKAPITULACIJA MIC Glavna stavb'!_Hlk73546969</vt:lpstr>
      <vt:lpstr>'EI 01 - INŠT. MATERIAL in D (2)'!Področje_tiskanja</vt:lpstr>
      <vt:lpstr>'EI 01 - INŠT. MATERIAL in D (3)'!Področje_tiskanja</vt:lpstr>
      <vt:lpstr>'EI 01 - INŠT. MATERIAL in DELO'!Področje_tiskanja</vt:lpstr>
      <vt:lpstr>'EI 02 - GRADBENA DELA'!Področje_tiskanja</vt:lpstr>
      <vt:lpstr>'EI 02 - GRADBENA DELA (2)'!Področje_tiskanja</vt:lpstr>
      <vt:lpstr>'EI 02 - GRADBENA DELA (3)'!Področje_tiskanja</vt:lpstr>
      <vt:lpstr>'EI 03 - KROVSKI MATERIAL in (2)'!Področje_tiskanja</vt:lpstr>
      <vt:lpstr>'EI 03 - KROVSKI MATERIAL in (3)'!Področje_tiskanja</vt:lpstr>
      <vt:lpstr>'EI 03 - KROVSKI MATERIAL in DEL'!Področje_tiskanja</vt:lpstr>
      <vt:lpstr>'EI04 - STRELOVOD'!Področje_tiskanja</vt:lpstr>
      <vt:lpstr>'EI04 - STRELOVOD (2)'!Področje_tiskanja</vt:lpstr>
      <vt:lpstr>'EI04 - STRELOVOD (3)'!Področje_tiskanja</vt:lpstr>
      <vt:lpstr>'EI 01 - INŠT. MATERIAL in D (2)'!Tiskanje_naslovov</vt:lpstr>
      <vt:lpstr>'EI 01 - INŠT. MATERIAL in D (3)'!Tiskanje_naslovov</vt:lpstr>
      <vt:lpstr>'EI 01 - INŠT. MATERIAL in DELO'!Tiskanje_naslovov</vt:lpstr>
      <vt:lpstr>'EI 02 - GRADBENA DELA'!Tiskanje_naslovov</vt:lpstr>
      <vt:lpstr>'EI 02 - GRADBENA DELA (2)'!Tiskanje_naslovov</vt:lpstr>
      <vt:lpstr>'EI 02 - GRADBENA DELA (3)'!Tiskanje_naslovov</vt:lpstr>
      <vt:lpstr>'EI04 - STRELOVOD'!Tiskanje_naslovov</vt:lpstr>
      <vt:lpstr>'EI04 - STRELOVOD (2)'!Tiskanje_naslovov</vt:lpstr>
      <vt:lpstr>'EI04 - STRELOVOD (3)'!Tiskanje_naslovov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SMEL</dc:creator>
  <cp:lastModifiedBy>Anja Hohler</cp:lastModifiedBy>
  <cp:lastPrinted>2024-04-10T15:42:49Z</cp:lastPrinted>
  <dcterms:created xsi:type="dcterms:W3CDTF">2015-06-02T06:03:58Z</dcterms:created>
  <dcterms:modified xsi:type="dcterms:W3CDTF">2025-09-22T12:24:02Z</dcterms:modified>
</cp:coreProperties>
</file>